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60_EXPLOITATION\07_OUTILS MARCHES PUBLICS\06_BATIMENTS\MARCHE MULTI TECHNIQUE 2026-2027\2026-044A45 Maintenance multi-technique\Consultation\2. DCE\"/>
    </mc:Choice>
  </mc:AlternateContent>
  <xr:revisionPtr revIDLastSave="0" documentId="8_{8B8DB5C5-EB75-4A00-83A9-D351388FD2EC}" xr6:coauthVersionLast="47" xr6:coauthVersionMax="47" xr10:uidLastSave="{00000000-0000-0000-0000-000000000000}"/>
  <bookViews>
    <workbookView xWindow="-108" yWindow="-108" windowWidth="23256" windowHeight="14016" tabRatio="848" firstSheet="5" activeTab="11" xr2:uid="{00000000-000D-0000-FFFF-FFFF00000000}"/>
  </bookViews>
  <sheets>
    <sheet name="BPU - LOT 1 " sheetId="10" r:id="rId1"/>
    <sheet name="DPGF - LOT1 - AJG" sheetId="12" r:id="rId2"/>
    <sheet name="DPGF - LOT1 - RDL" sheetId="14" r:id="rId3"/>
    <sheet name="DPGF - LOT1 - MRV" sheetId="13" r:id="rId4"/>
    <sheet name="DPGF - LOT1 - SGE Siège" sheetId="22" r:id="rId5"/>
    <sheet name="DPGF - LOT1 - SGE EE" sheetId="23" r:id="rId6"/>
    <sheet name="DPGF - LOT1 - TURBINE" sheetId="24" r:id="rId7"/>
    <sheet name="DPGF - LOT1 - B612 ANITI" sheetId="16" r:id="rId8"/>
    <sheet name="DPGF - LOT1 - RECAP" sheetId="18" r:id="rId9"/>
    <sheet name="BPU - LOT 2" sheetId="20" r:id="rId10"/>
    <sheet name="DPGF - LOT2 - ECA" sheetId="15" r:id="rId11"/>
    <sheet name="DPGF - LOT2 - RECAP" sheetId="19" r:id="rId12"/>
    <sheet name="Base" sheetId="17" state="hidden" r:id="rId13"/>
  </sheets>
  <definedNames>
    <definedName name="LISTE">Base!$A$1:$A$7</definedName>
    <definedName name="_xlnm.Print_Area" localSheetId="0">'BPU - LOT 1 '!$A$1:$L$24</definedName>
    <definedName name="_xlnm.Print_Area" localSheetId="9">'BPU - LOT 2'!$A$1:$L$22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7" l="1"/>
  <c r="A4" i="17"/>
  <c r="A5" i="17"/>
  <c r="F5" i="17"/>
  <c r="A6" i="17"/>
  <c r="F6" i="17"/>
  <c r="F8" i="17"/>
  <c r="A8" i="17"/>
  <c r="T19" i="18"/>
  <c r="V19" i="18" s="1"/>
  <c r="U19" i="18" s="1"/>
  <c r="T18" i="18"/>
  <c r="V18" i="18" s="1"/>
  <c r="U18" i="18" s="1"/>
  <c r="T17" i="18"/>
  <c r="V17" i="18" s="1"/>
  <c r="U17" i="18" s="1"/>
  <c r="T16" i="18"/>
  <c r="V16" i="18" s="1"/>
  <c r="U16" i="18" s="1"/>
  <c r="T15" i="18"/>
  <c r="V15" i="18" s="1"/>
  <c r="U15" i="18" s="1"/>
  <c r="T14" i="18"/>
  <c r="V14" i="18" s="1"/>
  <c r="U14" i="18" s="1"/>
  <c r="T13" i="18"/>
  <c r="V13" i="18" s="1"/>
  <c r="U13" i="18" s="1"/>
  <c r="T12" i="18"/>
  <c r="V12" i="18" s="1"/>
  <c r="U12" i="18" s="1"/>
  <c r="T11" i="18"/>
  <c r="V11" i="18" s="1"/>
  <c r="U11" i="18" s="1"/>
  <c r="T10" i="18"/>
  <c r="Q19" i="18"/>
  <c r="S19" i="18" s="1"/>
  <c r="R19" i="18" s="1"/>
  <c r="Q18" i="18"/>
  <c r="S18" i="18" s="1"/>
  <c r="R18" i="18" s="1"/>
  <c r="Q17" i="18"/>
  <c r="S17" i="18" s="1"/>
  <c r="R17" i="18" s="1"/>
  <c r="Q16" i="18"/>
  <c r="S16" i="18" s="1"/>
  <c r="R16" i="18" s="1"/>
  <c r="Q15" i="18"/>
  <c r="S15" i="18" s="1"/>
  <c r="R15" i="18" s="1"/>
  <c r="Q14" i="18"/>
  <c r="S14" i="18" s="1"/>
  <c r="R14" i="18" s="1"/>
  <c r="Q13" i="18"/>
  <c r="S13" i="18" s="1"/>
  <c r="R13" i="18" s="1"/>
  <c r="Q12" i="18"/>
  <c r="S12" i="18" s="1"/>
  <c r="R12" i="18" s="1"/>
  <c r="Q11" i="18"/>
  <c r="S11" i="18" s="1"/>
  <c r="R11" i="18" s="1"/>
  <c r="Q10" i="18"/>
  <c r="S10" i="18" s="1"/>
  <c r="N19" i="18"/>
  <c r="P19" i="18" s="1"/>
  <c r="O19" i="18" s="1"/>
  <c r="N18" i="18"/>
  <c r="P18" i="18" s="1"/>
  <c r="O18" i="18" s="1"/>
  <c r="N17" i="18"/>
  <c r="P17" i="18" s="1"/>
  <c r="O17" i="18" s="1"/>
  <c r="N16" i="18"/>
  <c r="P16" i="18" s="1"/>
  <c r="O16" i="18" s="1"/>
  <c r="N15" i="18"/>
  <c r="P15" i="18" s="1"/>
  <c r="O15" i="18" s="1"/>
  <c r="N14" i="18"/>
  <c r="P14" i="18" s="1"/>
  <c r="O14" i="18" s="1"/>
  <c r="N13" i="18"/>
  <c r="P13" i="18" s="1"/>
  <c r="O13" i="18" s="1"/>
  <c r="N12" i="18"/>
  <c r="P12" i="18" s="1"/>
  <c r="O12" i="18" s="1"/>
  <c r="N11" i="18"/>
  <c r="P11" i="18" s="1"/>
  <c r="O11" i="18" s="1"/>
  <c r="N10" i="18"/>
  <c r="K19" i="18"/>
  <c r="M19" i="18" s="1"/>
  <c r="L19" i="18" s="1"/>
  <c r="K18" i="18"/>
  <c r="M18" i="18" s="1"/>
  <c r="L18" i="18" s="1"/>
  <c r="K17" i="18"/>
  <c r="M17" i="18" s="1"/>
  <c r="L17" i="18" s="1"/>
  <c r="K16" i="18"/>
  <c r="M16" i="18" s="1"/>
  <c r="L16" i="18" s="1"/>
  <c r="K15" i="18"/>
  <c r="M15" i="18" s="1"/>
  <c r="L15" i="18" s="1"/>
  <c r="K14" i="18"/>
  <c r="M14" i="18" s="1"/>
  <c r="L14" i="18" s="1"/>
  <c r="K13" i="18"/>
  <c r="M13" i="18" s="1"/>
  <c r="L13" i="18" s="1"/>
  <c r="K12" i="18"/>
  <c r="M12" i="18" s="1"/>
  <c r="L12" i="18" s="1"/>
  <c r="K11" i="18"/>
  <c r="M11" i="18" s="1"/>
  <c r="L11" i="18" s="1"/>
  <c r="K10" i="18"/>
  <c r="T20" i="18" l="1"/>
  <c r="V10" i="18"/>
  <c r="S20" i="18"/>
  <c r="N20" i="18"/>
  <c r="P10" i="18"/>
  <c r="O10" i="18" s="1"/>
  <c r="O20" i="18" s="1"/>
  <c r="Q20" i="18"/>
  <c r="R10" i="18"/>
  <c r="R20" i="18" s="1"/>
  <c r="K20" i="18"/>
  <c r="M10" i="18"/>
  <c r="L10" i="18" s="1"/>
  <c r="L20" i="18" s="1"/>
  <c r="M27" i="24"/>
  <c r="J27" i="24"/>
  <c r="I27" i="24"/>
  <c r="H27" i="24"/>
  <c r="E27" i="24"/>
  <c r="D27" i="24"/>
  <c r="C27" i="24"/>
  <c r="Q26" i="24"/>
  <c r="P26" i="24"/>
  <c r="O26" i="24"/>
  <c r="N26" i="24"/>
  <c r="K26" i="24"/>
  <c r="F26" i="24"/>
  <c r="Q25" i="24"/>
  <c r="P25" i="24"/>
  <c r="O25" i="24"/>
  <c r="N25" i="24"/>
  <c r="K25" i="24"/>
  <c r="F25" i="24"/>
  <c r="Q24" i="24"/>
  <c r="P24" i="24"/>
  <c r="O24" i="24"/>
  <c r="N24" i="24"/>
  <c r="K24" i="24"/>
  <c r="F24" i="24"/>
  <c r="Q23" i="24"/>
  <c r="P23" i="24"/>
  <c r="O23" i="24"/>
  <c r="N23" i="24"/>
  <c r="K23" i="24"/>
  <c r="F23" i="24"/>
  <c r="Q22" i="24"/>
  <c r="P22" i="24"/>
  <c r="O22" i="24"/>
  <c r="N22" i="24"/>
  <c r="K22" i="24"/>
  <c r="F22" i="24"/>
  <c r="Q21" i="24"/>
  <c r="P21" i="24"/>
  <c r="O21" i="24"/>
  <c r="N21" i="24"/>
  <c r="K21" i="24"/>
  <c r="F21" i="24"/>
  <c r="R21" i="24" s="1"/>
  <c r="Q20" i="24"/>
  <c r="P20" i="24"/>
  <c r="O20" i="24"/>
  <c r="N20" i="24"/>
  <c r="K20" i="24"/>
  <c r="F20" i="24"/>
  <c r="R19" i="24"/>
  <c r="Q19" i="24"/>
  <c r="P19" i="24"/>
  <c r="O19" i="24"/>
  <c r="N19" i="24"/>
  <c r="K19" i="24"/>
  <c r="F19" i="24"/>
  <c r="Q18" i="24"/>
  <c r="P18" i="24"/>
  <c r="O18" i="24"/>
  <c r="N18" i="24"/>
  <c r="K18" i="24"/>
  <c r="F18" i="24"/>
  <c r="R18" i="24" s="1"/>
  <c r="Q17" i="24"/>
  <c r="P17" i="24"/>
  <c r="O17" i="24"/>
  <c r="N17" i="24"/>
  <c r="K17" i="24"/>
  <c r="F17" i="24"/>
  <c r="Q16" i="24"/>
  <c r="P16" i="24"/>
  <c r="O16" i="24"/>
  <c r="N16" i="24"/>
  <c r="K16" i="24"/>
  <c r="F16" i="24"/>
  <c r="R16" i="24" s="1"/>
  <c r="Q15" i="24"/>
  <c r="P15" i="24"/>
  <c r="O15" i="24"/>
  <c r="N15" i="24"/>
  <c r="K15" i="24"/>
  <c r="F15" i="24"/>
  <c r="Q14" i="24"/>
  <c r="P14" i="24"/>
  <c r="O14" i="24"/>
  <c r="N14" i="24"/>
  <c r="K14" i="24"/>
  <c r="F14" i="24"/>
  <c r="R14" i="24" s="1"/>
  <c r="Q13" i="24"/>
  <c r="P13" i="24"/>
  <c r="O13" i="24"/>
  <c r="N13" i="24"/>
  <c r="K13" i="24"/>
  <c r="F13" i="24"/>
  <c r="R13" i="24" s="1"/>
  <c r="Q12" i="24"/>
  <c r="P12" i="24"/>
  <c r="O12" i="24"/>
  <c r="N12" i="24"/>
  <c r="K12" i="24"/>
  <c r="R12" i="24" s="1"/>
  <c r="F12" i="24"/>
  <c r="Q11" i="24"/>
  <c r="P11" i="24"/>
  <c r="O11" i="24"/>
  <c r="N11" i="24"/>
  <c r="K11" i="24"/>
  <c r="F11" i="24"/>
  <c r="Q10" i="24"/>
  <c r="P10" i="24"/>
  <c r="O10" i="24"/>
  <c r="N10" i="24"/>
  <c r="K10" i="24"/>
  <c r="F10" i="24"/>
  <c r="M27" i="23"/>
  <c r="J27" i="23"/>
  <c r="I27" i="23"/>
  <c r="H27" i="23"/>
  <c r="E27" i="23"/>
  <c r="D27" i="23"/>
  <c r="C27" i="23"/>
  <c r="Q26" i="23"/>
  <c r="P26" i="23"/>
  <c r="O26" i="23"/>
  <c r="N26" i="23"/>
  <c r="R26" i="23" s="1"/>
  <c r="K26" i="23"/>
  <c r="F26" i="23"/>
  <c r="Q25" i="23"/>
  <c r="P25" i="23"/>
  <c r="O25" i="23"/>
  <c r="N25" i="23"/>
  <c r="K25" i="23"/>
  <c r="F25" i="23"/>
  <c r="Q24" i="23"/>
  <c r="P24" i="23"/>
  <c r="O24" i="23"/>
  <c r="N24" i="23"/>
  <c r="K24" i="23"/>
  <c r="F24" i="23"/>
  <c r="Q23" i="23"/>
  <c r="P23" i="23"/>
  <c r="O23" i="23"/>
  <c r="N23" i="23"/>
  <c r="K23" i="23"/>
  <c r="F23" i="23"/>
  <c r="Q22" i="23"/>
  <c r="P22" i="23"/>
  <c r="O22" i="23"/>
  <c r="N22" i="23"/>
  <c r="K22" i="23"/>
  <c r="F22" i="23"/>
  <c r="Q21" i="23"/>
  <c r="P21" i="23"/>
  <c r="O21" i="23"/>
  <c r="N21" i="23"/>
  <c r="K21" i="23"/>
  <c r="F21" i="23"/>
  <c r="R21" i="23" s="1"/>
  <c r="R20" i="23"/>
  <c r="Q20" i="23"/>
  <c r="P20" i="23"/>
  <c r="O20" i="23"/>
  <c r="N20" i="23"/>
  <c r="K20" i="23"/>
  <c r="F20" i="23"/>
  <c r="Q19" i="23"/>
  <c r="P19" i="23"/>
  <c r="O19" i="23"/>
  <c r="N19" i="23"/>
  <c r="K19" i="23"/>
  <c r="F19" i="23"/>
  <c r="R19" i="23" s="1"/>
  <c r="Q18" i="23"/>
  <c r="P18" i="23"/>
  <c r="O18" i="23"/>
  <c r="N18" i="23"/>
  <c r="K18" i="23"/>
  <c r="F18" i="23"/>
  <c r="Q17" i="23"/>
  <c r="P17" i="23"/>
  <c r="O17" i="23"/>
  <c r="N17" i="23"/>
  <c r="K17" i="23"/>
  <c r="F17" i="23"/>
  <c r="R17" i="23" s="1"/>
  <c r="Q16" i="23"/>
  <c r="P16" i="23"/>
  <c r="O16" i="23"/>
  <c r="N16" i="23"/>
  <c r="K16" i="23"/>
  <c r="F16" i="23"/>
  <c r="Q15" i="23"/>
  <c r="P15" i="23"/>
  <c r="O15" i="23"/>
  <c r="N15" i="23"/>
  <c r="K15" i="23"/>
  <c r="F15" i="23"/>
  <c r="R15" i="23" s="1"/>
  <c r="Q14" i="23"/>
  <c r="P14" i="23"/>
  <c r="O14" i="23"/>
  <c r="N14" i="23"/>
  <c r="K14" i="23"/>
  <c r="F14" i="23"/>
  <c r="Q13" i="23"/>
  <c r="P13" i="23"/>
  <c r="O13" i="23"/>
  <c r="N13" i="23"/>
  <c r="K13" i="23"/>
  <c r="F13" i="23"/>
  <c r="Q12" i="23"/>
  <c r="P12" i="23"/>
  <c r="O12" i="23"/>
  <c r="N12" i="23"/>
  <c r="K12" i="23"/>
  <c r="F12" i="23"/>
  <c r="R12" i="23" s="1"/>
  <c r="Q11" i="23"/>
  <c r="P11" i="23"/>
  <c r="O11" i="23"/>
  <c r="N11" i="23"/>
  <c r="K11" i="23"/>
  <c r="F11" i="23"/>
  <c r="R11" i="23" s="1"/>
  <c r="Q10" i="23"/>
  <c r="P10" i="23"/>
  <c r="O10" i="23"/>
  <c r="N10" i="23"/>
  <c r="K10" i="23"/>
  <c r="F10" i="23"/>
  <c r="R10" i="23" s="1"/>
  <c r="M27" i="22"/>
  <c r="J27" i="22"/>
  <c r="I27" i="22"/>
  <c r="H27" i="22"/>
  <c r="E27" i="22"/>
  <c r="D27" i="22"/>
  <c r="C27" i="22"/>
  <c r="Q26" i="22"/>
  <c r="P26" i="22"/>
  <c r="O26" i="22"/>
  <c r="N26" i="22"/>
  <c r="K26" i="22"/>
  <c r="F26" i="22"/>
  <c r="R26" i="22" s="1"/>
  <c r="Q25" i="22"/>
  <c r="P25" i="22"/>
  <c r="O25" i="22"/>
  <c r="N25" i="22"/>
  <c r="K25" i="22"/>
  <c r="F25" i="22"/>
  <c r="Q24" i="22"/>
  <c r="P24" i="22"/>
  <c r="O24" i="22"/>
  <c r="N24" i="22"/>
  <c r="K24" i="22"/>
  <c r="F24" i="22"/>
  <c r="Q23" i="22"/>
  <c r="P23" i="22"/>
  <c r="O23" i="22"/>
  <c r="N23" i="22"/>
  <c r="K23" i="22"/>
  <c r="F23" i="22"/>
  <c r="Q22" i="22"/>
  <c r="P22" i="22"/>
  <c r="O22" i="22"/>
  <c r="N22" i="22"/>
  <c r="K22" i="22"/>
  <c r="F22" i="22"/>
  <c r="R22" i="22" s="1"/>
  <c r="Q21" i="22"/>
  <c r="P21" i="22"/>
  <c r="O21" i="22"/>
  <c r="N21" i="22"/>
  <c r="R21" i="22" s="1"/>
  <c r="K21" i="22"/>
  <c r="F21" i="22"/>
  <c r="Q20" i="22"/>
  <c r="P20" i="22"/>
  <c r="O20" i="22"/>
  <c r="N20" i="22"/>
  <c r="K20" i="22"/>
  <c r="F20" i="22"/>
  <c r="Q19" i="22"/>
  <c r="P19" i="22"/>
  <c r="O19" i="22"/>
  <c r="N19" i="22"/>
  <c r="K19" i="22"/>
  <c r="F19" i="22"/>
  <c r="Q18" i="22"/>
  <c r="P18" i="22"/>
  <c r="O18" i="22"/>
  <c r="N18" i="22"/>
  <c r="K18" i="22"/>
  <c r="F18" i="22"/>
  <c r="R18" i="22" s="1"/>
  <c r="Q17" i="22"/>
  <c r="P17" i="22"/>
  <c r="O17" i="22"/>
  <c r="N17" i="22"/>
  <c r="R17" i="22" s="1"/>
  <c r="K17" i="22"/>
  <c r="F17" i="22"/>
  <c r="Q16" i="22"/>
  <c r="P16" i="22"/>
  <c r="O16" i="22"/>
  <c r="N16" i="22"/>
  <c r="K16" i="22"/>
  <c r="F16" i="22"/>
  <c r="Q15" i="22"/>
  <c r="P15" i="22"/>
  <c r="O15" i="22"/>
  <c r="N15" i="22"/>
  <c r="K15" i="22"/>
  <c r="F15" i="22"/>
  <c r="Q14" i="22"/>
  <c r="P14" i="22"/>
  <c r="O14" i="22"/>
  <c r="N14" i="22"/>
  <c r="K14" i="22"/>
  <c r="F14" i="22"/>
  <c r="R14" i="22" s="1"/>
  <c r="Q13" i="22"/>
  <c r="P13" i="22"/>
  <c r="O13" i="22"/>
  <c r="N13" i="22"/>
  <c r="R13" i="22" s="1"/>
  <c r="K13" i="22"/>
  <c r="F13" i="22"/>
  <c r="Q12" i="22"/>
  <c r="P12" i="22"/>
  <c r="O12" i="22"/>
  <c r="N12" i="22"/>
  <c r="K12" i="22"/>
  <c r="R12" i="22" s="1"/>
  <c r="F12" i="22"/>
  <c r="Q11" i="22"/>
  <c r="P11" i="22"/>
  <c r="O11" i="22"/>
  <c r="N11" i="22"/>
  <c r="K11" i="22"/>
  <c r="F11" i="22"/>
  <c r="Q10" i="22"/>
  <c r="P10" i="22"/>
  <c r="O10" i="22"/>
  <c r="N10" i="22"/>
  <c r="K10" i="22"/>
  <c r="F10" i="22"/>
  <c r="K27" i="23" l="1"/>
  <c r="R20" i="24"/>
  <c r="R24" i="24"/>
  <c r="R26" i="24"/>
  <c r="R10" i="22"/>
  <c r="R23" i="23"/>
  <c r="R25" i="23"/>
  <c r="R22" i="24"/>
  <c r="R16" i="23"/>
  <c r="R18" i="23"/>
  <c r="R11" i="22"/>
  <c r="R25" i="24"/>
  <c r="R11" i="24"/>
  <c r="R23" i="22"/>
  <c r="R10" i="24"/>
  <c r="R16" i="22"/>
  <c r="R15" i="22"/>
  <c r="R19" i="22"/>
  <c r="R27" i="22" s="1"/>
  <c r="R31" i="22" s="1"/>
  <c r="R24" i="22"/>
  <c r="F27" i="23"/>
  <c r="N27" i="23"/>
  <c r="R22" i="23"/>
  <c r="N27" i="24"/>
  <c r="Q27" i="24"/>
  <c r="J30" i="24" s="1"/>
  <c r="R15" i="24"/>
  <c r="R20" i="22"/>
  <c r="R25" i="22"/>
  <c r="P27" i="24"/>
  <c r="D29" i="24" s="1"/>
  <c r="O27" i="24"/>
  <c r="C28" i="24" s="1"/>
  <c r="K27" i="22"/>
  <c r="H28" i="23"/>
  <c r="C28" i="22"/>
  <c r="O27" i="23"/>
  <c r="C28" i="23" s="1"/>
  <c r="Q27" i="23"/>
  <c r="J30" i="23" s="1"/>
  <c r="R13" i="23"/>
  <c r="K27" i="24"/>
  <c r="Q27" i="22"/>
  <c r="E30" i="22" s="1"/>
  <c r="O27" i="22"/>
  <c r="M28" i="22" s="1"/>
  <c r="P27" i="23"/>
  <c r="R14" i="23"/>
  <c r="R23" i="24"/>
  <c r="N27" i="22"/>
  <c r="P27" i="22"/>
  <c r="I29" i="22" s="1"/>
  <c r="R24" i="23"/>
  <c r="M28" i="23"/>
  <c r="R17" i="24"/>
  <c r="U10" i="18"/>
  <c r="U20" i="18" s="1"/>
  <c r="V20" i="18"/>
  <c r="P20" i="18"/>
  <c r="M20" i="18"/>
  <c r="E30" i="24"/>
  <c r="I29" i="24"/>
  <c r="F27" i="24"/>
  <c r="R27" i="23"/>
  <c r="R31" i="23" s="1"/>
  <c r="G31" i="23" s="1"/>
  <c r="D29" i="23"/>
  <c r="I29" i="23"/>
  <c r="H28" i="22"/>
  <c r="F27" i="22"/>
  <c r="R27" i="24" l="1"/>
  <c r="R31" i="24" s="1"/>
  <c r="G31" i="24" s="1"/>
  <c r="M28" i="24"/>
  <c r="R29" i="22"/>
  <c r="J30" i="22"/>
  <c r="H28" i="24"/>
  <c r="G31" i="22"/>
  <c r="D29" i="22"/>
  <c r="E30" i="23"/>
  <c r="R29" i="23"/>
  <c r="R30" i="23"/>
  <c r="B31" i="23"/>
  <c r="L31" i="23"/>
  <c r="R30" i="22"/>
  <c r="B31" i="22"/>
  <c r="L31" i="22"/>
  <c r="L31" i="24" l="1"/>
  <c r="B31" i="24"/>
  <c r="R29" i="24"/>
  <c r="R30" i="24"/>
  <c r="E20" i="10"/>
  <c r="E21" i="10"/>
  <c r="E19" i="20"/>
  <c r="E19" i="10"/>
  <c r="E18" i="20"/>
  <c r="E16" i="20" l="1"/>
  <c r="E15" i="20"/>
  <c r="E14" i="20"/>
  <c r="E13" i="20"/>
  <c r="E12" i="20"/>
  <c r="E11" i="20"/>
  <c r="E10" i="20"/>
  <c r="E9" i="20"/>
  <c r="E11" i="10"/>
  <c r="E12" i="10"/>
  <c r="E13" i="10"/>
  <c r="E14" i="10"/>
  <c r="E15" i="10"/>
  <c r="E16" i="10"/>
  <c r="E17" i="10"/>
  <c r="E10" i="10"/>
  <c r="F3" i="17" l="1"/>
  <c r="F2" i="17"/>
  <c r="F7" i="17"/>
  <c r="F1" i="17"/>
  <c r="A2" i="17"/>
  <c r="A3" i="17"/>
  <c r="A7" i="17"/>
  <c r="A1" i="17"/>
  <c r="M27" i="16"/>
  <c r="J27" i="16"/>
  <c r="I27" i="16"/>
  <c r="H27" i="16"/>
  <c r="E27" i="16"/>
  <c r="D27" i="16"/>
  <c r="C27" i="16"/>
  <c r="Q26" i="16"/>
  <c r="P26" i="16"/>
  <c r="O26" i="16"/>
  <c r="N26" i="16"/>
  <c r="K26" i="16"/>
  <c r="F26" i="16"/>
  <c r="Q25" i="16"/>
  <c r="P25" i="16"/>
  <c r="O25" i="16"/>
  <c r="N25" i="16"/>
  <c r="K25" i="16"/>
  <c r="F25" i="16"/>
  <c r="Q24" i="16"/>
  <c r="P24" i="16"/>
  <c r="O24" i="16"/>
  <c r="N24" i="16"/>
  <c r="K24" i="16"/>
  <c r="F24" i="16"/>
  <c r="Q23" i="16"/>
  <c r="P23" i="16"/>
  <c r="O23" i="16"/>
  <c r="N23" i="16"/>
  <c r="K23" i="16"/>
  <c r="F23" i="16"/>
  <c r="Q22" i="16"/>
  <c r="P22" i="16"/>
  <c r="O22" i="16"/>
  <c r="N22" i="16"/>
  <c r="K22" i="16"/>
  <c r="F22" i="16"/>
  <c r="Q21" i="16"/>
  <c r="P21" i="16"/>
  <c r="O21" i="16"/>
  <c r="N21" i="16"/>
  <c r="K21" i="16"/>
  <c r="F21" i="16"/>
  <c r="R21" i="16" s="1"/>
  <c r="Q20" i="16"/>
  <c r="P20" i="16"/>
  <c r="O20" i="16"/>
  <c r="N20" i="16"/>
  <c r="K20" i="16"/>
  <c r="F20" i="16"/>
  <c r="Q19" i="16"/>
  <c r="P19" i="16"/>
  <c r="O19" i="16"/>
  <c r="N19" i="16"/>
  <c r="K19" i="16"/>
  <c r="F19" i="16"/>
  <c r="Q18" i="16"/>
  <c r="P18" i="16"/>
  <c r="O18" i="16"/>
  <c r="N18" i="16"/>
  <c r="K18" i="16"/>
  <c r="F18" i="16"/>
  <c r="Q17" i="16"/>
  <c r="P17" i="16"/>
  <c r="O17" i="16"/>
  <c r="N17" i="16"/>
  <c r="K17" i="16"/>
  <c r="F17" i="16"/>
  <c r="R17" i="16" s="1"/>
  <c r="Q16" i="16"/>
  <c r="P16" i="16"/>
  <c r="O16" i="16"/>
  <c r="N16" i="16"/>
  <c r="K16" i="16"/>
  <c r="F16" i="16"/>
  <c r="Q15" i="16"/>
  <c r="P15" i="16"/>
  <c r="O15" i="16"/>
  <c r="N15" i="16"/>
  <c r="K15" i="16"/>
  <c r="F15" i="16"/>
  <c r="Q14" i="16"/>
  <c r="P14" i="16"/>
  <c r="O14" i="16"/>
  <c r="N14" i="16"/>
  <c r="K14" i="16"/>
  <c r="F14" i="16"/>
  <c r="Q13" i="16"/>
  <c r="P13" i="16"/>
  <c r="O13" i="16"/>
  <c r="N13" i="16"/>
  <c r="K13" i="16"/>
  <c r="F13" i="16"/>
  <c r="Q12" i="16"/>
  <c r="P12" i="16"/>
  <c r="O12" i="16"/>
  <c r="N12" i="16"/>
  <c r="K12" i="16"/>
  <c r="F12" i="16"/>
  <c r="Q11" i="16"/>
  <c r="P11" i="16"/>
  <c r="O11" i="16"/>
  <c r="N11" i="16"/>
  <c r="K11" i="16"/>
  <c r="F11" i="16"/>
  <c r="Q10" i="16"/>
  <c r="P10" i="16"/>
  <c r="O10" i="16"/>
  <c r="N10" i="16"/>
  <c r="K10" i="16"/>
  <c r="F10" i="16"/>
  <c r="M27" i="15"/>
  <c r="J27" i="15"/>
  <c r="I27" i="15"/>
  <c r="H27" i="15"/>
  <c r="E27" i="15"/>
  <c r="D27" i="15"/>
  <c r="C27" i="15"/>
  <c r="Q26" i="15"/>
  <c r="P26" i="15"/>
  <c r="O26" i="15"/>
  <c r="N26" i="15"/>
  <c r="K26" i="15"/>
  <c r="F26" i="15"/>
  <c r="Q25" i="15"/>
  <c r="P25" i="15"/>
  <c r="O25" i="15"/>
  <c r="N25" i="15"/>
  <c r="K25" i="15"/>
  <c r="F25" i="15"/>
  <c r="Q24" i="15"/>
  <c r="P24" i="15"/>
  <c r="O24" i="15"/>
  <c r="N24" i="15"/>
  <c r="K24" i="15"/>
  <c r="F24" i="15"/>
  <c r="Q23" i="15"/>
  <c r="P23" i="15"/>
  <c r="O23" i="15"/>
  <c r="N23" i="15"/>
  <c r="K23" i="15"/>
  <c r="F23" i="15"/>
  <c r="Q22" i="15"/>
  <c r="P22" i="15"/>
  <c r="O22" i="15"/>
  <c r="N22" i="15"/>
  <c r="K22" i="15"/>
  <c r="F22" i="15"/>
  <c r="Q21" i="15"/>
  <c r="P21" i="15"/>
  <c r="O21" i="15"/>
  <c r="N21" i="15"/>
  <c r="K21" i="15"/>
  <c r="F21" i="15"/>
  <c r="Q20" i="15"/>
  <c r="P20" i="15"/>
  <c r="O20" i="15"/>
  <c r="N20" i="15"/>
  <c r="K20" i="15"/>
  <c r="F20" i="15"/>
  <c r="Q18" i="15"/>
  <c r="P18" i="15"/>
  <c r="O18" i="15"/>
  <c r="N18" i="15"/>
  <c r="K18" i="15"/>
  <c r="F18" i="15"/>
  <c r="Q19" i="15"/>
  <c r="P19" i="15"/>
  <c r="O19" i="15"/>
  <c r="N19" i="15"/>
  <c r="K19" i="15"/>
  <c r="F19" i="15"/>
  <c r="Q17" i="15"/>
  <c r="P17" i="15"/>
  <c r="O17" i="15"/>
  <c r="N17" i="15"/>
  <c r="K17" i="15"/>
  <c r="F17" i="15"/>
  <c r="Q16" i="15"/>
  <c r="P16" i="15"/>
  <c r="O16" i="15"/>
  <c r="N16" i="15"/>
  <c r="K16" i="15"/>
  <c r="F16" i="15"/>
  <c r="Q15" i="15"/>
  <c r="P15" i="15"/>
  <c r="O15" i="15"/>
  <c r="N15" i="15"/>
  <c r="K15" i="15"/>
  <c r="F15" i="15"/>
  <c r="Q14" i="15"/>
  <c r="P14" i="15"/>
  <c r="O14" i="15"/>
  <c r="N14" i="15"/>
  <c r="K14" i="15"/>
  <c r="F14" i="15"/>
  <c r="Q13" i="15"/>
  <c r="P13" i="15"/>
  <c r="O13" i="15"/>
  <c r="N13" i="15"/>
  <c r="K13" i="15"/>
  <c r="F13" i="15"/>
  <c r="Q12" i="15"/>
  <c r="P12" i="15"/>
  <c r="O12" i="15"/>
  <c r="N12" i="15"/>
  <c r="K12" i="15"/>
  <c r="F12" i="15"/>
  <c r="Q11" i="15"/>
  <c r="P11" i="15"/>
  <c r="O11" i="15"/>
  <c r="N11" i="15"/>
  <c r="K11" i="15"/>
  <c r="F11" i="15"/>
  <c r="Q10" i="15"/>
  <c r="P10" i="15"/>
  <c r="O10" i="15"/>
  <c r="N10" i="15"/>
  <c r="K10" i="15"/>
  <c r="F10" i="15"/>
  <c r="M27" i="14"/>
  <c r="J27" i="14"/>
  <c r="I27" i="14"/>
  <c r="H27" i="14"/>
  <c r="E27" i="14"/>
  <c r="D27" i="14"/>
  <c r="C27" i="14"/>
  <c r="Q26" i="14"/>
  <c r="P26" i="14"/>
  <c r="O26" i="14"/>
  <c r="N26" i="14"/>
  <c r="K26" i="14"/>
  <c r="F26" i="14"/>
  <c r="Q25" i="14"/>
  <c r="P25" i="14"/>
  <c r="O25" i="14"/>
  <c r="N25" i="14"/>
  <c r="K25" i="14"/>
  <c r="F25" i="14"/>
  <c r="R25" i="14" s="1"/>
  <c r="Q24" i="14"/>
  <c r="P24" i="14"/>
  <c r="O24" i="14"/>
  <c r="N24" i="14"/>
  <c r="K24" i="14"/>
  <c r="F24" i="14"/>
  <c r="R24" i="14" s="1"/>
  <c r="Q23" i="14"/>
  <c r="P23" i="14"/>
  <c r="O23" i="14"/>
  <c r="N23" i="14"/>
  <c r="K23" i="14"/>
  <c r="F23" i="14"/>
  <c r="Q22" i="14"/>
  <c r="P22" i="14"/>
  <c r="O22" i="14"/>
  <c r="N22" i="14"/>
  <c r="K22" i="14"/>
  <c r="F22" i="14"/>
  <c r="Q21" i="14"/>
  <c r="P21" i="14"/>
  <c r="O21" i="14"/>
  <c r="N21" i="14"/>
  <c r="K21" i="14"/>
  <c r="F21" i="14"/>
  <c r="Q20" i="14"/>
  <c r="P20" i="14"/>
  <c r="O20" i="14"/>
  <c r="N20" i="14"/>
  <c r="K20" i="14"/>
  <c r="F20" i="14"/>
  <c r="Q19" i="14"/>
  <c r="P19" i="14"/>
  <c r="O19" i="14"/>
  <c r="N19" i="14"/>
  <c r="K19" i="14"/>
  <c r="F19" i="14"/>
  <c r="Q18" i="14"/>
  <c r="P18" i="14"/>
  <c r="O18" i="14"/>
  <c r="N18" i="14"/>
  <c r="K18" i="14"/>
  <c r="F18" i="14"/>
  <c r="Q17" i="14"/>
  <c r="P17" i="14"/>
  <c r="O17" i="14"/>
  <c r="N17" i="14"/>
  <c r="K17" i="14"/>
  <c r="F17" i="14"/>
  <c r="Q16" i="14"/>
  <c r="P16" i="14"/>
  <c r="O16" i="14"/>
  <c r="N16" i="14"/>
  <c r="K16" i="14"/>
  <c r="F16" i="14"/>
  <c r="Q15" i="14"/>
  <c r="P15" i="14"/>
  <c r="O15" i="14"/>
  <c r="N15" i="14"/>
  <c r="K15" i="14"/>
  <c r="F15" i="14"/>
  <c r="R15" i="14" s="1"/>
  <c r="E15" i="18" s="1"/>
  <c r="G15" i="18" s="1"/>
  <c r="F15" i="18" s="1"/>
  <c r="Q14" i="14"/>
  <c r="P14" i="14"/>
  <c r="O14" i="14"/>
  <c r="N14" i="14"/>
  <c r="K14" i="14"/>
  <c r="F14" i="14"/>
  <c r="Q13" i="14"/>
  <c r="P13" i="14"/>
  <c r="O13" i="14"/>
  <c r="N13" i="14"/>
  <c r="K13" i="14"/>
  <c r="F13" i="14"/>
  <c r="Q12" i="14"/>
  <c r="P12" i="14"/>
  <c r="O12" i="14"/>
  <c r="N12" i="14"/>
  <c r="K12" i="14"/>
  <c r="F12" i="14"/>
  <c r="Q11" i="14"/>
  <c r="P11" i="14"/>
  <c r="O11" i="14"/>
  <c r="N11" i="14"/>
  <c r="K11" i="14"/>
  <c r="F11" i="14"/>
  <c r="Q10" i="14"/>
  <c r="P10" i="14"/>
  <c r="O10" i="14"/>
  <c r="N10" i="14"/>
  <c r="K10" i="14"/>
  <c r="F10" i="14"/>
  <c r="M27" i="13"/>
  <c r="J27" i="13"/>
  <c r="I27" i="13"/>
  <c r="H27" i="13"/>
  <c r="E27" i="13"/>
  <c r="D27" i="13"/>
  <c r="C27" i="13"/>
  <c r="Q26" i="13"/>
  <c r="P26" i="13"/>
  <c r="O26" i="13"/>
  <c r="N26" i="13"/>
  <c r="K26" i="13"/>
  <c r="F26" i="13"/>
  <c r="Q25" i="13"/>
  <c r="P25" i="13"/>
  <c r="O25" i="13"/>
  <c r="N25" i="13"/>
  <c r="K25" i="13"/>
  <c r="F25" i="13"/>
  <c r="Q24" i="13"/>
  <c r="P24" i="13"/>
  <c r="O24" i="13"/>
  <c r="N24" i="13"/>
  <c r="K24" i="13"/>
  <c r="F24" i="13"/>
  <c r="Q23" i="13"/>
  <c r="P23" i="13"/>
  <c r="O23" i="13"/>
  <c r="N23" i="13"/>
  <c r="K23" i="13"/>
  <c r="F23" i="13"/>
  <c r="Q22" i="13"/>
  <c r="P22" i="13"/>
  <c r="O22" i="13"/>
  <c r="N22" i="13"/>
  <c r="K22" i="13"/>
  <c r="F22" i="13"/>
  <c r="Q21" i="13"/>
  <c r="P21" i="13"/>
  <c r="O21" i="13"/>
  <c r="N21" i="13"/>
  <c r="K21" i="13"/>
  <c r="F21" i="13"/>
  <c r="Q20" i="13"/>
  <c r="P20" i="13"/>
  <c r="O20" i="13"/>
  <c r="N20" i="13"/>
  <c r="K20" i="13"/>
  <c r="F20" i="13"/>
  <c r="Q18" i="13"/>
  <c r="P18" i="13"/>
  <c r="O18" i="13"/>
  <c r="N18" i="13"/>
  <c r="K18" i="13"/>
  <c r="F18" i="13"/>
  <c r="Q19" i="13"/>
  <c r="P19" i="13"/>
  <c r="O19" i="13"/>
  <c r="N19" i="13"/>
  <c r="K19" i="13"/>
  <c r="F19" i="13"/>
  <c r="Q17" i="13"/>
  <c r="P17" i="13"/>
  <c r="O17" i="13"/>
  <c r="N17" i="13"/>
  <c r="K17" i="13"/>
  <c r="F17" i="13"/>
  <c r="Q16" i="13"/>
  <c r="P16" i="13"/>
  <c r="O16" i="13"/>
  <c r="N16" i="13"/>
  <c r="K16" i="13"/>
  <c r="F16" i="13"/>
  <c r="Q15" i="13"/>
  <c r="P15" i="13"/>
  <c r="O15" i="13"/>
  <c r="N15" i="13"/>
  <c r="K15" i="13"/>
  <c r="F15" i="13"/>
  <c r="Q14" i="13"/>
  <c r="P14" i="13"/>
  <c r="O14" i="13"/>
  <c r="N14" i="13"/>
  <c r="K14" i="13"/>
  <c r="F14" i="13"/>
  <c r="Q13" i="13"/>
  <c r="P13" i="13"/>
  <c r="O13" i="13"/>
  <c r="N13" i="13"/>
  <c r="K13" i="13"/>
  <c r="F13" i="13"/>
  <c r="Q12" i="13"/>
  <c r="P12" i="13"/>
  <c r="O12" i="13"/>
  <c r="N12" i="13"/>
  <c r="K12" i="13"/>
  <c r="F12" i="13"/>
  <c r="Q11" i="13"/>
  <c r="P11" i="13"/>
  <c r="O11" i="13"/>
  <c r="N11" i="13"/>
  <c r="K11" i="13"/>
  <c r="F11" i="13"/>
  <c r="Q10" i="13"/>
  <c r="P10" i="13"/>
  <c r="O10" i="13"/>
  <c r="N10" i="13"/>
  <c r="K10" i="13"/>
  <c r="F10" i="13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10" i="12"/>
  <c r="C27" i="12"/>
  <c r="D27" i="12"/>
  <c r="E27" i="12"/>
  <c r="H27" i="12"/>
  <c r="I27" i="12"/>
  <c r="J27" i="12"/>
  <c r="M27" i="12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Q10" i="12"/>
  <c r="P10" i="12"/>
  <c r="N10" i="12"/>
  <c r="K10" i="12"/>
  <c r="R20" i="16" l="1"/>
  <c r="R22" i="14"/>
  <c r="R25" i="16"/>
  <c r="R20" i="14"/>
  <c r="R21" i="14"/>
  <c r="R22" i="16"/>
  <c r="A9" i="15"/>
  <c r="A9" i="22"/>
  <c r="R19" i="16"/>
  <c r="R26" i="15"/>
  <c r="B26" i="19" s="1"/>
  <c r="R24" i="13"/>
  <c r="R23" i="14"/>
  <c r="R12" i="16"/>
  <c r="R23" i="16"/>
  <c r="R18" i="14"/>
  <c r="A9" i="16"/>
  <c r="A9" i="14"/>
  <c r="A9" i="24"/>
  <c r="A9" i="23"/>
  <c r="A9" i="13"/>
  <c r="R16" i="13"/>
  <c r="H16" i="18" s="1"/>
  <c r="J16" i="18" s="1"/>
  <c r="I16" i="18" s="1"/>
  <c r="N27" i="16"/>
  <c r="R26" i="16"/>
  <c r="R19" i="14"/>
  <c r="E19" i="18" s="1"/>
  <c r="G19" i="18" s="1"/>
  <c r="F19" i="18" s="1"/>
  <c r="R16" i="16"/>
  <c r="R13" i="15"/>
  <c r="B13" i="19" s="1"/>
  <c r="R24" i="16"/>
  <c r="N27" i="14"/>
  <c r="R13" i="14"/>
  <c r="E13" i="18" s="1"/>
  <c r="G13" i="18" s="1"/>
  <c r="F13" i="18" s="1"/>
  <c r="R17" i="14"/>
  <c r="E17" i="18" s="1"/>
  <c r="G17" i="18" s="1"/>
  <c r="F17" i="18" s="1"/>
  <c r="R26" i="14"/>
  <c r="R18" i="16"/>
  <c r="R14" i="13"/>
  <c r="H14" i="18" s="1"/>
  <c r="J14" i="18" s="1"/>
  <c r="I14" i="18" s="1"/>
  <c r="R22" i="13"/>
  <c r="R26" i="13"/>
  <c r="R15" i="16"/>
  <c r="R13" i="16"/>
  <c r="Q27" i="16"/>
  <c r="R14" i="16"/>
  <c r="K27" i="16"/>
  <c r="R11" i="16"/>
  <c r="P27" i="16"/>
  <c r="D29" i="16" s="1"/>
  <c r="R16" i="15"/>
  <c r="B16" i="19" s="1"/>
  <c r="R24" i="15"/>
  <c r="B24" i="19" s="1"/>
  <c r="R18" i="15"/>
  <c r="B18" i="19" s="1"/>
  <c r="R23" i="15"/>
  <c r="B23" i="19" s="1"/>
  <c r="R12" i="15"/>
  <c r="B12" i="19" s="1"/>
  <c r="R17" i="13"/>
  <c r="H17" i="18" s="1"/>
  <c r="J17" i="18" s="1"/>
  <c r="I17" i="18" s="1"/>
  <c r="R10" i="14"/>
  <c r="R14" i="14"/>
  <c r="E14" i="18" s="1"/>
  <c r="G14" i="18" s="1"/>
  <c r="F14" i="18" s="1"/>
  <c r="R12" i="14"/>
  <c r="E12" i="18" s="1"/>
  <c r="G12" i="18" s="1"/>
  <c r="F12" i="18" s="1"/>
  <c r="R16" i="14"/>
  <c r="E16" i="18" s="1"/>
  <c r="G16" i="18" s="1"/>
  <c r="F16" i="18" s="1"/>
  <c r="R11" i="14"/>
  <c r="E11" i="18" s="1"/>
  <c r="G11" i="18" s="1"/>
  <c r="F11" i="18" s="1"/>
  <c r="R12" i="13"/>
  <c r="H12" i="18" s="1"/>
  <c r="J12" i="18" s="1"/>
  <c r="O27" i="14"/>
  <c r="H28" i="14" s="1"/>
  <c r="K27" i="14"/>
  <c r="R18" i="13"/>
  <c r="H18" i="18" s="1"/>
  <c r="W18" i="18" s="1"/>
  <c r="O27" i="16"/>
  <c r="H28" i="16" s="1"/>
  <c r="F27" i="16"/>
  <c r="R10" i="13"/>
  <c r="H10" i="18" s="1"/>
  <c r="J10" i="18" s="1"/>
  <c r="I10" i="18" s="1"/>
  <c r="Q27" i="14"/>
  <c r="P27" i="14"/>
  <c r="D29" i="14" s="1"/>
  <c r="R19" i="13"/>
  <c r="H19" i="18" s="1"/>
  <c r="J19" i="18" s="1"/>
  <c r="R11" i="15"/>
  <c r="B11" i="19" s="1"/>
  <c r="O27" i="15"/>
  <c r="M28" i="15" s="1"/>
  <c r="R15" i="15"/>
  <c r="B15" i="19" s="1"/>
  <c r="R20" i="15"/>
  <c r="B20" i="19" s="1"/>
  <c r="R10" i="15"/>
  <c r="B10" i="19" s="1"/>
  <c r="R14" i="15"/>
  <c r="B14" i="19" s="1"/>
  <c r="K27" i="15"/>
  <c r="R19" i="15"/>
  <c r="B19" i="19" s="1"/>
  <c r="R22" i="15"/>
  <c r="B22" i="19" s="1"/>
  <c r="R17" i="15"/>
  <c r="B17" i="19" s="1"/>
  <c r="R21" i="15"/>
  <c r="B21" i="19" s="1"/>
  <c r="P27" i="15"/>
  <c r="R25" i="15"/>
  <c r="B25" i="19" s="1"/>
  <c r="Q27" i="15"/>
  <c r="E30" i="15" s="1"/>
  <c r="R11" i="13"/>
  <c r="H11" i="18" s="1"/>
  <c r="J11" i="18" s="1"/>
  <c r="I11" i="18" s="1"/>
  <c r="O27" i="13"/>
  <c r="H28" i="13" s="1"/>
  <c r="R15" i="13"/>
  <c r="H15" i="18" s="1"/>
  <c r="J15" i="18" s="1"/>
  <c r="I15" i="18" s="1"/>
  <c r="R20" i="13"/>
  <c r="R23" i="13"/>
  <c r="R13" i="13"/>
  <c r="H13" i="18" s="1"/>
  <c r="J13" i="18" s="1"/>
  <c r="K27" i="13"/>
  <c r="R21" i="13"/>
  <c r="P27" i="13"/>
  <c r="D29" i="13" s="1"/>
  <c r="R25" i="13"/>
  <c r="Q27" i="13"/>
  <c r="J30" i="13" s="1"/>
  <c r="A9" i="12"/>
  <c r="J30" i="16"/>
  <c r="E30" i="16"/>
  <c r="R10" i="16"/>
  <c r="N27" i="15"/>
  <c r="F27" i="15"/>
  <c r="F27" i="14"/>
  <c r="N27" i="13"/>
  <c r="F27" i="13"/>
  <c r="K27" i="12"/>
  <c r="P27" i="12"/>
  <c r="I29" i="12" s="1"/>
  <c r="Q27" i="12"/>
  <c r="J30" i="12" s="1"/>
  <c r="N27" i="12"/>
  <c r="O27" i="12"/>
  <c r="M28" i="12" s="1"/>
  <c r="R22" i="12"/>
  <c r="R15" i="12"/>
  <c r="B15" i="18" s="1"/>
  <c r="W15" i="18" s="1"/>
  <c r="R12" i="12"/>
  <c r="B12" i="18" s="1"/>
  <c r="R21" i="12"/>
  <c r="R14" i="12"/>
  <c r="B14" i="18" s="1"/>
  <c r="W14" i="18" s="1"/>
  <c r="R18" i="12"/>
  <c r="R26" i="12"/>
  <c r="R19" i="12"/>
  <c r="B19" i="18" s="1"/>
  <c r="R11" i="12"/>
  <c r="B11" i="18" s="1"/>
  <c r="R23" i="12"/>
  <c r="R16" i="12"/>
  <c r="B16" i="18" s="1"/>
  <c r="R25" i="12"/>
  <c r="R20" i="12"/>
  <c r="R13" i="12"/>
  <c r="B13" i="18" s="1"/>
  <c r="W13" i="18" s="1"/>
  <c r="R24" i="12"/>
  <c r="R17" i="12"/>
  <c r="B17" i="18" s="1"/>
  <c r="F10" i="12"/>
  <c r="D16" i="19" l="1"/>
  <c r="H16" i="19"/>
  <c r="D20" i="19"/>
  <c r="H20" i="19"/>
  <c r="D13" i="19"/>
  <c r="H13" i="19"/>
  <c r="D26" i="19"/>
  <c r="H26" i="19"/>
  <c r="D21" i="19"/>
  <c r="H21" i="19"/>
  <c r="W16" i="18"/>
  <c r="D15" i="19"/>
  <c r="H15" i="19"/>
  <c r="W12" i="18"/>
  <c r="W11" i="18"/>
  <c r="D19" i="19"/>
  <c r="H19" i="19"/>
  <c r="B27" i="19"/>
  <c r="H12" i="19"/>
  <c r="D12" i="19"/>
  <c r="W17" i="18"/>
  <c r="W19" i="18"/>
  <c r="D23" i="19"/>
  <c r="H23" i="19"/>
  <c r="D17" i="19"/>
  <c r="H17" i="19"/>
  <c r="D22" i="19"/>
  <c r="H22" i="19"/>
  <c r="D11" i="19"/>
  <c r="H11" i="19"/>
  <c r="H14" i="19"/>
  <c r="D14" i="19"/>
  <c r="D18" i="19"/>
  <c r="H18" i="19"/>
  <c r="D25" i="19"/>
  <c r="H25" i="19"/>
  <c r="H10" i="19"/>
  <c r="D10" i="19"/>
  <c r="D24" i="19"/>
  <c r="H24" i="19"/>
  <c r="R27" i="14"/>
  <c r="R31" i="14" s="1"/>
  <c r="L31" i="14" s="1"/>
  <c r="E10" i="18"/>
  <c r="E20" i="18" s="1"/>
  <c r="J18" i="18"/>
  <c r="Y18" i="18" s="1"/>
  <c r="D11" i="18"/>
  <c r="Y11" i="18" s="1"/>
  <c r="D19" i="18"/>
  <c r="D17" i="18"/>
  <c r="Y17" i="18" s="1"/>
  <c r="D14" i="18"/>
  <c r="Y14" i="18" s="1"/>
  <c r="E30" i="13"/>
  <c r="I29" i="16"/>
  <c r="J30" i="14"/>
  <c r="E30" i="14"/>
  <c r="I29" i="14"/>
  <c r="D15" i="18"/>
  <c r="Y15" i="18" s="1"/>
  <c r="D13" i="18"/>
  <c r="Y13" i="18" s="1"/>
  <c r="D16" i="18"/>
  <c r="Y16" i="18" s="1"/>
  <c r="D12" i="18"/>
  <c r="Y12" i="18" s="1"/>
  <c r="I13" i="18"/>
  <c r="I12" i="18"/>
  <c r="C28" i="14"/>
  <c r="M28" i="14"/>
  <c r="M28" i="16"/>
  <c r="C28" i="16"/>
  <c r="R27" i="16"/>
  <c r="R27" i="15"/>
  <c r="R31" i="15" s="1"/>
  <c r="G31" i="15" s="1"/>
  <c r="C28" i="15"/>
  <c r="H28" i="15"/>
  <c r="I29" i="13"/>
  <c r="M28" i="13"/>
  <c r="C28" i="13"/>
  <c r="I19" i="18"/>
  <c r="R27" i="13"/>
  <c r="R31" i="13" s="1"/>
  <c r="H20" i="18"/>
  <c r="J30" i="15"/>
  <c r="I29" i="15"/>
  <c r="D29" i="15"/>
  <c r="E30" i="12"/>
  <c r="D29" i="12"/>
  <c r="C28" i="12"/>
  <c r="H28" i="12"/>
  <c r="R10" i="12"/>
  <c r="F27" i="12"/>
  <c r="R29" i="14" l="1"/>
  <c r="C19" i="19"/>
  <c r="I19" i="19" s="1"/>
  <c r="J19" i="19"/>
  <c r="C25" i="19"/>
  <c r="I25" i="19" s="1"/>
  <c r="J25" i="19"/>
  <c r="C22" i="19"/>
  <c r="I22" i="19" s="1"/>
  <c r="J22" i="19"/>
  <c r="C20" i="19"/>
  <c r="I20" i="19" s="1"/>
  <c r="J20" i="19"/>
  <c r="C24" i="19"/>
  <c r="I24" i="19" s="1"/>
  <c r="J24" i="19"/>
  <c r="C26" i="19"/>
  <c r="I26" i="19" s="1"/>
  <c r="J26" i="19"/>
  <c r="C10" i="19"/>
  <c r="I10" i="19" s="1"/>
  <c r="J10" i="19"/>
  <c r="D27" i="19"/>
  <c r="C12" i="19"/>
  <c r="J12" i="19"/>
  <c r="C15" i="19"/>
  <c r="I15" i="19" s="1"/>
  <c r="J15" i="19"/>
  <c r="R29" i="15"/>
  <c r="C14" i="19"/>
  <c r="I14" i="19" s="1"/>
  <c r="J14" i="19"/>
  <c r="C23" i="19"/>
  <c r="I23" i="19" s="1"/>
  <c r="J23" i="19"/>
  <c r="C19" i="18"/>
  <c r="X19" i="18" s="1"/>
  <c r="Y19" i="18"/>
  <c r="J11" i="19"/>
  <c r="C11" i="19"/>
  <c r="I11" i="19" s="1"/>
  <c r="C13" i="19"/>
  <c r="I13" i="19" s="1"/>
  <c r="J13" i="19"/>
  <c r="C18" i="19"/>
  <c r="I18" i="19" s="1"/>
  <c r="J18" i="19"/>
  <c r="C17" i="19"/>
  <c r="I17" i="19" s="1"/>
  <c r="J17" i="19"/>
  <c r="C21" i="19"/>
  <c r="I21" i="19" s="1"/>
  <c r="J21" i="19"/>
  <c r="C16" i="19"/>
  <c r="I16" i="19" s="1"/>
  <c r="J16" i="19"/>
  <c r="J20" i="18"/>
  <c r="I18" i="18"/>
  <c r="X18" i="18" s="1"/>
  <c r="B31" i="14"/>
  <c r="G10" i="18"/>
  <c r="F10" i="18" s="1"/>
  <c r="F20" i="18" s="1"/>
  <c r="R30" i="14"/>
  <c r="G31" i="14"/>
  <c r="B31" i="15"/>
  <c r="R30" i="15"/>
  <c r="H27" i="19"/>
  <c r="L31" i="15"/>
  <c r="R31" i="16"/>
  <c r="R29" i="16"/>
  <c r="R30" i="16"/>
  <c r="R29" i="13"/>
  <c r="R27" i="12"/>
  <c r="R31" i="12" s="1"/>
  <c r="L31" i="12" s="1"/>
  <c r="B10" i="18"/>
  <c r="R30" i="13"/>
  <c r="G31" i="13"/>
  <c r="L31" i="13"/>
  <c r="B31" i="13"/>
  <c r="C14" i="18"/>
  <c r="X14" i="18" s="1"/>
  <c r="C13" i="18"/>
  <c r="X13" i="18" s="1"/>
  <c r="C17" i="18"/>
  <c r="X17" i="18" s="1"/>
  <c r="C11" i="18"/>
  <c r="X11" i="18" s="1"/>
  <c r="C12" i="18"/>
  <c r="X12" i="18" s="1"/>
  <c r="C15" i="18"/>
  <c r="X15" i="18" s="1"/>
  <c r="C16" i="18"/>
  <c r="X16" i="18" s="1"/>
  <c r="C27" i="19" l="1"/>
  <c r="I12" i="19"/>
  <c r="W10" i="18"/>
  <c r="W20" i="18" s="1"/>
  <c r="G20" i="18"/>
  <c r="I20" i="18"/>
  <c r="L31" i="16"/>
  <c r="G31" i="16"/>
  <c r="B31" i="16"/>
  <c r="J27" i="19"/>
  <c r="R29" i="12"/>
  <c r="B31" i="12"/>
  <c r="G31" i="12"/>
  <c r="R30" i="12"/>
  <c r="D10" i="18"/>
  <c r="Y10" i="18" s="1"/>
  <c r="B20" i="18"/>
  <c r="I27" i="19" l="1"/>
  <c r="C10" i="18"/>
  <c r="X10" i="18" s="1"/>
  <c r="Y20" i="18"/>
  <c r="D20" i="18"/>
  <c r="X20" i="18" l="1"/>
  <c r="C20" i="18"/>
</calcChain>
</file>

<file path=xl/sharedStrings.xml><?xml version="1.0" encoding="utf-8"?>
<sst xmlns="http://schemas.openxmlformats.org/spreadsheetml/2006/main" count="512" uniqueCount="112">
  <si>
    <r>
      <rPr>
        <b/>
        <u/>
        <sz val="11"/>
        <color theme="1"/>
        <rFont val="Calibri"/>
        <family val="2"/>
        <scheme val="minor"/>
      </rPr>
      <t>Signature, date et cachet du titulaire: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Nom, Prénom et qualité</t>
    </r>
    <r>
      <rPr>
        <sz val="11"/>
        <color theme="1"/>
        <rFont val="Calibri"/>
        <family val="2"/>
        <scheme val="minor"/>
      </rPr>
      <t xml:space="preserve">
</t>
    </r>
  </si>
  <si>
    <t>Décomposition du Prix Global et Forfaitaire (DPGF)</t>
  </si>
  <si>
    <t xml:space="preserve">Maintenance corrective </t>
  </si>
  <si>
    <t>Encadrement : Management, assistance aux travaux, assistance aux organismes de contrôle</t>
  </si>
  <si>
    <t>RECAPITULATIF</t>
  </si>
  <si>
    <t>Taux horaire en € HT</t>
  </si>
  <si>
    <t>Coût total</t>
  </si>
  <si>
    <t xml:space="preserve">Chauffage, Ventilation, Climatisation (C.V.C) </t>
  </si>
  <si>
    <t>Electricité courant fort (Hors GE, HT)</t>
  </si>
  <si>
    <t xml:space="preserve">Electricité Courant faible </t>
  </si>
  <si>
    <t>Electricité éclairage</t>
  </si>
  <si>
    <t>Second œuvre (Menuiserie intérieure, extérieure, serrurerie…)</t>
  </si>
  <si>
    <t>Stores et volets motorisés</t>
  </si>
  <si>
    <t>Fluides Spéciaux</t>
  </si>
  <si>
    <t>Plomberie - Sanitaire</t>
  </si>
  <si>
    <t>GROUPES ELECTROGENES</t>
  </si>
  <si>
    <t>POSTE HT</t>
  </si>
  <si>
    <r>
      <rPr>
        <b/>
        <u/>
        <sz val="12"/>
        <color theme="1"/>
        <rFont val="Calibri"/>
        <family val="2"/>
        <scheme val="minor"/>
      </rPr>
      <t>Signature, date et cachet du titulaire: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>Nom, Prénom et qualité</t>
    </r>
    <r>
      <rPr>
        <sz val="12"/>
        <color theme="1"/>
        <rFont val="Calibri"/>
        <family val="2"/>
        <scheme val="minor"/>
      </rPr>
      <t xml:space="preserve">
</t>
    </r>
  </si>
  <si>
    <t>TOTAL</t>
  </si>
  <si>
    <t>Montant des prestations 
sous-traitées 
en € HT</t>
  </si>
  <si>
    <t>Montant des consommables et
pièces de rechange
 en € HT</t>
  </si>
  <si>
    <t>Nombre d'heures
 annuel 
prévu</t>
  </si>
  <si>
    <t>Nombre d'heures
total</t>
  </si>
  <si>
    <t>Montant 
forfaitaire
 annuel total
 en € HT</t>
  </si>
  <si>
    <t>Répartition  du nombre d'heures</t>
  </si>
  <si>
    <t>Répartition  des prestations sous-traitées</t>
  </si>
  <si>
    <t>Répartition  des pièce de rechanges</t>
  </si>
  <si>
    <t>Répartitions des montants</t>
  </si>
  <si>
    <t>LOT 1</t>
  </si>
  <si>
    <t>Maintenance préventive</t>
  </si>
  <si>
    <t>Prestation de maintenance prévue au P2</t>
  </si>
  <si>
    <t>Lot n°1</t>
  </si>
  <si>
    <t>AJG</t>
  </si>
  <si>
    <t>41, allées Jules Guesde, 31000 Toulouse</t>
  </si>
  <si>
    <t>RDL</t>
  </si>
  <si>
    <t>Service Interétablissements de coopération documentaire (SICD)</t>
  </si>
  <si>
    <t>15, rue des lois, 31000 Toulouse</t>
  </si>
  <si>
    <t>MRV</t>
  </si>
  <si>
    <t>Maison de la Recherche et de la Valorisation (MRV)</t>
  </si>
  <si>
    <t>75, cours des sciences 31400 Toulouse</t>
  </si>
  <si>
    <t>Lot n°2</t>
  </si>
  <si>
    <t>ECA</t>
  </si>
  <si>
    <t>3, rue Caroline Aigle 31400 Toulouse</t>
  </si>
  <si>
    <t>B612-ANITI</t>
  </si>
  <si>
    <t>Artificial and Natural Intelligence Toulouse Institute (ANITI)</t>
  </si>
  <si>
    <t>3, rue Tarfaya, 31400 Toulouse</t>
  </si>
  <si>
    <t>Lot n°1 - AJG</t>
  </si>
  <si>
    <t>Lot n°1 - RDL</t>
  </si>
  <si>
    <t>Lot n°1 - MRV</t>
  </si>
  <si>
    <t>Lot n°2 - ECA</t>
  </si>
  <si>
    <t>Montant 
TVA 
 annuel total
 en € HT</t>
  </si>
  <si>
    <t>Montant 
forfaitaire
 annuel total
 en € TTC</t>
  </si>
  <si>
    <t>Stores et volets</t>
  </si>
  <si>
    <t xml:space="preserve">Stores et volets </t>
  </si>
  <si>
    <t>TOTAL LOT 1</t>
  </si>
  <si>
    <t>TOTAL LOT 2</t>
  </si>
  <si>
    <t>LOT 2</t>
  </si>
  <si>
    <t>1 - Taux horaires (Tous frais compris : déplacement, frais de paniers,etc…)</t>
  </si>
  <si>
    <t>Niveau</t>
  </si>
  <si>
    <t>Compétences</t>
  </si>
  <si>
    <t>Taux horaire 
(€ HT/heure)</t>
  </si>
  <si>
    <t>Ingénieur</t>
  </si>
  <si>
    <t>Toutes spécialités confondues</t>
  </si>
  <si>
    <t>Technicien supérieur</t>
  </si>
  <si>
    <t>Frigoriste</t>
  </si>
  <si>
    <t>Chauffagiste</t>
  </si>
  <si>
    <t>Electromécanicien</t>
  </si>
  <si>
    <t>Automaticien GTC</t>
  </si>
  <si>
    <t>Plombier</t>
  </si>
  <si>
    <t>autre ( apréciser)</t>
  </si>
  <si>
    <t>Valeur du coefficient</t>
  </si>
  <si>
    <t>Electricien CFO</t>
  </si>
  <si>
    <t>Electricien CFA</t>
  </si>
  <si>
    <t xml:space="preserve">Pièces ou prestations dont le montant d'achat HT est compris entre </t>
  </si>
  <si>
    <t>Compris au forfait</t>
  </si>
  <si>
    <t>Bordereau de prix unitaires (BPU) - LOT 1</t>
  </si>
  <si>
    <t>Bordereau de prix unitaires (BPU) - LOT 2</t>
  </si>
  <si>
    <t xml:space="preserve">CUVES GNR et local associé </t>
  </si>
  <si>
    <t>Sécurité incendie : détection incendie, désenfumage</t>
  </si>
  <si>
    <t>Sécurité incendie : détection incendie, désenfumage, extinction automatique</t>
  </si>
  <si>
    <t>Groupes Hydraulique</t>
  </si>
  <si>
    <t>Compresseurs d'air comprimé</t>
  </si>
  <si>
    <t>Ponts roulants</t>
  </si>
  <si>
    <t xml:space="preserve">Froid industriel et chambres froides </t>
  </si>
  <si>
    <t>Fluides Spéciaux (azote, vide …)</t>
  </si>
  <si>
    <t>Nombre d'heures</t>
  </si>
  <si>
    <t>Factotum</t>
  </si>
  <si>
    <r>
      <t xml:space="preserve">Annexe financière à l'acte d'engagement (AE)
</t>
    </r>
    <r>
      <rPr>
        <b/>
        <sz val="18"/>
        <rFont val="Calibri"/>
        <family val="2"/>
        <scheme val="minor"/>
      </rPr>
      <t>Marché n°2026-044 et 045 : Maintenance Multitechnique des batiments 
de la COMUE de Toulouse</t>
    </r>
  </si>
  <si>
    <r>
      <rPr>
        <b/>
        <sz val="16"/>
        <color rgb="FFFF0000"/>
        <rFont val="Calibri"/>
        <family val="2"/>
        <scheme val="minor"/>
      </rPr>
      <t xml:space="preserve">Annexe financière à l'acte d'engagement (AE) 
</t>
    </r>
    <r>
      <rPr>
        <b/>
        <sz val="16"/>
        <color theme="1"/>
        <rFont val="Calibri"/>
        <family val="2"/>
        <scheme val="minor"/>
      </rPr>
      <t>Marché n°2026-044 et 045 : Maintenance Multitechnique des batiments 
de la COMUE de Toulouse</t>
    </r>
  </si>
  <si>
    <t>Aucun frais supplémentaire ne pourra être demandé à la COMUE</t>
  </si>
  <si>
    <t>Lot n°1 - SGE Siège</t>
  </si>
  <si>
    <t>LA TURBINE</t>
  </si>
  <si>
    <t>Siège de Gestion et d'Exploitation (Siège)</t>
  </si>
  <si>
    <t>Cité Internationale Université de Toulouse (CIUT)</t>
  </si>
  <si>
    <t xml:space="preserve">Espace Clément ADER </t>
  </si>
  <si>
    <t>90, allée des platanes 31400 Toulouse</t>
  </si>
  <si>
    <t>17 rue Sainte-Catherine 31400 Toulouse</t>
  </si>
  <si>
    <t>Siège social de la COMUE</t>
  </si>
  <si>
    <t>Service de Gestion et d'Exploitation (2 bâtiments Espaces Extérieurs)</t>
  </si>
  <si>
    <t>859, cours Rosalind Franklin 31400 Toulouse</t>
  </si>
  <si>
    <t>SGE Siège</t>
  </si>
  <si>
    <t>SGE  EE</t>
  </si>
  <si>
    <t>Lot n°1 - SGE  EE</t>
  </si>
  <si>
    <t>Lot n°1 - LA TURBINE</t>
  </si>
  <si>
    <t>Lot n°1 - B612-ANITI</t>
  </si>
  <si>
    <t xml:space="preserve">Electricité courant faible </t>
  </si>
  <si>
    <t>Ventilation, traitement d'air</t>
  </si>
  <si>
    <t xml:space="preserve">CUVES fioul et local associé </t>
  </si>
  <si>
    <t>Notes : Les prix comprennent l'ensemble des frais nécessaires à la bonne exécution des prestations ( déplacement, maind'œuvre, frais de livraisons, modification des documents techniques et informatiques etc…)</t>
  </si>
  <si>
    <t>Notes : Les prix comprennent l'ensemble des frais nécessaires à la bonne exécution des prestations ( déplacement, main d'œuvre, frais de livraisons, modification des documents techniques et informatiques etc…)</t>
  </si>
  <si>
    <t>2 - Coefficient applicable sur le prix d'achat fournisseur des pièces de rechange et pour les prestations de sous traitance (tous frais compris: coordination, suivi, accompagnement...)</t>
  </si>
  <si>
    <t>(exemple valeur coefficient: 1,3)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</si>
</sst>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mm/yyyy"/>
    <numFmt numFmtId="166" formatCode="_-* #,##0.0\ _€_-;\-* #,##0.0\ _€_-;_-* &quot;-&quot;??\ _€_-;_-@_-"/>
  </numFmts>
  <fonts count="37">
    <font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</font>
    <font>
      <b/>
      <sz val="14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10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indexed="8"/>
      <name val="Calibri"/>
      <family val="2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dashDot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dashDot">
        <color indexed="64"/>
      </diagonal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/>
      <right/>
      <top style="medium">
        <color indexed="64"/>
      </top>
      <bottom style="medium">
        <color indexed="64"/>
      </bottom>
      <diagonal style="dashDot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dashDot">
        <color indexed="64"/>
      </diagonal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/>
    <xf numFmtId="0" fontId="0" fillId="0" borderId="0" xfId="0"/>
    <xf numFmtId="44" fontId="10" fillId="0" borderId="0" xfId="1" applyFont="1" applyFill="1" applyBorder="1" applyAlignment="1">
      <alignment horizontal="left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/>
    <xf numFmtId="0" fontId="16" fillId="0" borderId="0" xfId="4" applyFont="1" applyAlignment="1" applyProtection="1">
      <alignment horizontal="left" vertical="center" wrapText="1"/>
    </xf>
    <xf numFmtId="0" fontId="18" fillId="2" borderId="5" xfId="2" applyFont="1" applyFill="1" applyBorder="1" applyAlignment="1" applyProtection="1">
      <alignment horizontal="center" vertical="center" wrapText="1"/>
    </xf>
    <xf numFmtId="0" fontId="19" fillId="2" borderId="6" xfId="2" applyFont="1" applyFill="1" applyBorder="1" applyAlignment="1" applyProtection="1">
      <alignment horizontal="center" vertical="center" wrapText="1"/>
    </xf>
    <xf numFmtId="0" fontId="19" fillId="2" borderId="9" xfId="2" applyFont="1" applyFill="1" applyBorder="1" applyAlignment="1" applyProtection="1">
      <alignment horizontal="center" vertical="center" wrapText="1"/>
    </xf>
    <xf numFmtId="0" fontId="18" fillId="2" borderId="44" xfId="2" applyFont="1" applyFill="1" applyBorder="1" applyAlignment="1" applyProtection="1">
      <alignment horizontal="center" vertical="center" wrapText="1"/>
    </xf>
    <xf numFmtId="0" fontId="17" fillId="2" borderId="9" xfId="2" applyFont="1" applyFill="1" applyBorder="1" applyAlignment="1" applyProtection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vertical="center"/>
    </xf>
    <xf numFmtId="0" fontId="20" fillId="0" borderId="0" xfId="0" applyFont="1"/>
    <xf numFmtId="0" fontId="25" fillId="0" borderId="0" xfId="0" applyFont="1"/>
    <xf numFmtId="44" fontId="24" fillId="2" borderId="34" xfId="9" applyFont="1" applyFill="1" applyBorder="1" applyAlignment="1">
      <alignment horizontal="center" vertical="center" wrapText="1"/>
    </xf>
    <xf numFmtId="44" fontId="24" fillId="2" borderId="14" xfId="9" applyFont="1" applyFill="1" applyBorder="1" applyAlignment="1">
      <alignment horizontal="center" vertical="center" wrapText="1"/>
    </xf>
    <xf numFmtId="44" fontId="25" fillId="0" borderId="0" xfId="1" applyFont="1" applyFill="1" applyBorder="1" applyAlignment="1">
      <alignment horizontal="center" vertical="center" wrapText="1"/>
    </xf>
    <xf numFmtId="164" fontId="25" fillId="0" borderId="0" xfId="6" applyFont="1" applyFill="1" applyBorder="1" applyAlignment="1">
      <alignment horizontal="center" vertical="center" wrapText="1"/>
    </xf>
    <xf numFmtId="44" fontId="25" fillId="0" borderId="0" xfId="9" applyFont="1" applyFill="1" applyBorder="1" applyAlignment="1">
      <alignment horizontal="center" vertical="center" wrapText="1"/>
    </xf>
    <xf numFmtId="44" fontId="25" fillId="0" borderId="43" xfId="9" applyFont="1" applyFill="1" applyBorder="1" applyAlignment="1">
      <alignment horizontal="center" vertical="center" wrapText="1"/>
    </xf>
    <xf numFmtId="44" fontId="24" fillId="0" borderId="0" xfId="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44" fontId="24" fillId="2" borderId="47" xfId="9" applyFont="1" applyFill="1" applyBorder="1" applyAlignment="1">
      <alignment horizontal="center" vertical="center" wrapText="1"/>
    </xf>
    <xf numFmtId="164" fontId="0" fillId="0" borderId="0" xfId="6" applyFont="1"/>
    <xf numFmtId="164" fontId="16" fillId="0" borderId="0" xfId="6" applyFont="1" applyAlignment="1" applyProtection="1">
      <alignment horizontal="left" vertical="center" wrapText="1"/>
    </xf>
    <xf numFmtId="164" fontId="18" fillId="2" borderId="6" xfId="6" applyFont="1" applyFill="1" applyBorder="1" applyAlignment="1" applyProtection="1">
      <alignment horizontal="center" vertical="center" wrapText="1"/>
    </xf>
    <xf numFmtId="164" fontId="24" fillId="0" borderId="0" xfId="6" applyFont="1" applyFill="1" applyBorder="1" applyAlignment="1">
      <alignment horizontal="center" vertical="center" wrapText="1"/>
    </xf>
    <xf numFmtId="164" fontId="22" fillId="0" borderId="0" xfId="6" applyFont="1"/>
    <xf numFmtId="164" fontId="25" fillId="4" borderId="6" xfId="6" applyFont="1" applyFill="1" applyBorder="1" applyAlignment="1">
      <alignment horizontal="center" vertical="center" wrapText="1"/>
    </xf>
    <xf numFmtId="44" fontId="25" fillId="4" borderId="6" xfId="9" applyFont="1" applyFill="1" applyBorder="1" applyAlignment="1">
      <alignment horizontal="center" vertical="center" wrapText="1"/>
    </xf>
    <xf numFmtId="44" fontId="25" fillId="4" borderId="9" xfId="9" applyFont="1" applyFill="1" applyBorder="1" applyAlignment="1">
      <alignment horizontal="center" vertical="center" wrapText="1"/>
    </xf>
    <xf numFmtId="44" fontId="25" fillId="4" borderId="29" xfId="9" applyFont="1" applyFill="1" applyBorder="1" applyAlignment="1">
      <alignment horizontal="center" vertical="center" wrapText="1"/>
    </xf>
    <xf numFmtId="44" fontId="24" fillId="4" borderId="9" xfId="9" applyFont="1" applyFill="1" applyBorder="1" applyAlignment="1">
      <alignment horizontal="center" vertical="center" wrapText="1"/>
    </xf>
    <xf numFmtId="44" fontId="24" fillId="4" borderId="29" xfId="9" applyFont="1" applyFill="1" applyBorder="1" applyAlignment="1">
      <alignment horizontal="center" vertical="center" wrapText="1"/>
    </xf>
    <xf numFmtId="0" fontId="19" fillId="2" borderId="29" xfId="2" applyFont="1" applyFill="1" applyBorder="1" applyAlignment="1" applyProtection="1">
      <alignment horizontal="center" vertical="center" wrapText="1"/>
    </xf>
    <xf numFmtId="164" fontId="18" fillId="2" borderId="44" xfId="6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Continuous" vertical="center"/>
    </xf>
    <xf numFmtId="0" fontId="29" fillId="2" borderId="3" xfId="0" applyFont="1" applyFill="1" applyBorder="1" applyAlignment="1">
      <alignment horizontal="centerContinuous" vertical="center"/>
    </xf>
    <xf numFmtId="164" fontId="29" fillId="2" borderId="3" xfId="6" applyFont="1" applyFill="1" applyBorder="1" applyAlignment="1">
      <alignment horizontal="centerContinuous" vertical="center"/>
    </xf>
    <xf numFmtId="0" fontId="29" fillId="2" borderId="1" xfId="0" applyFont="1" applyFill="1" applyBorder="1" applyAlignment="1">
      <alignment horizontal="centerContinuous" vertical="center"/>
    </xf>
    <xf numFmtId="0" fontId="30" fillId="0" borderId="0" xfId="0" applyFont="1"/>
    <xf numFmtId="0" fontId="29" fillId="0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29" fillId="0" borderId="7" xfId="0" applyFont="1" applyFill="1" applyBorder="1" applyAlignment="1">
      <alignment horizontal="right" vertical="center" wrapText="1"/>
    </xf>
    <xf numFmtId="44" fontId="25" fillId="4" borderId="51" xfId="9" applyFont="1" applyFill="1" applyBorder="1" applyAlignment="1">
      <alignment horizontal="center" vertical="center" wrapText="1"/>
    </xf>
    <xf numFmtId="164" fontId="25" fillId="4" borderId="52" xfId="6" applyFont="1" applyFill="1" applyBorder="1" applyAlignment="1">
      <alignment horizontal="center" vertical="center" wrapText="1"/>
    </xf>
    <xf numFmtId="44" fontId="25" fillId="4" borderId="52" xfId="9" applyFont="1" applyFill="1" applyBorder="1" applyAlignment="1">
      <alignment horizontal="center" vertical="center" wrapText="1"/>
    </xf>
    <xf numFmtId="164" fontId="24" fillId="4" borderId="8" xfId="6" applyFont="1" applyFill="1" applyBorder="1" applyAlignment="1">
      <alignment horizontal="center" vertical="center" wrapText="1"/>
    </xf>
    <xf numFmtId="44" fontId="24" fillId="4" borderId="52" xfId="9" applyFont="1" applyFill="1" applyBorder="1" applyAlignment="1">
      <alignment horizontal="center" vertical="center" wrapText="1"/>
    </xf>
    <xf numFmtId="44" fontId="24" fillId="4" borderId="51" xfId="9" applyFont="1" applyFill="1" applyBorder="1" applyAlignment="1">
      <alignment horizontal="center" vertical="center" wrapText="1"/>
    </xf>
    <xf numFmtId="44" fontId="24" fillId="0" borderId="43" xfId="9" applyFont="1" applyFill="1" applyBorder="1" applyAlignment="1">
      <alignment horizontal="center" vertical="center" wrapText="1"/>
    </xf>
    <xf numFmtId="44" fontId="25" fillId="5" borderId="8" xfId="1" applyFont="1" applyFill="1" applyBorder="1" applyAlignment="1">
      <alignment horizontal="center" vertical="center" wrapText="1"/>
    </xf>
    <xf numFmtId="44" fontId="25" fillId="5" borderId="7" xfId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right" vertical="center" wrapText="1"/>
    </xf>
    <xf numFmtId="0" fontId="21" fillId="5" borderId="16" xfId="0" applyFont="1" applyFill="1" applyBorder="1" applyAlignment="1">
      <alignment horizontal="center" vertical="center" wrapText="1"/>
    </xf>
    <xf numFmtId="10" fontId="22" fillId="4" borderId="17" xfId="8" applyNumberFormat="1" applyFont="1" applyFill="1" applyBorder="1" applyAlignment="1">
      <alignment horizontal="center" vertical="center" wrapText="1"/>
    </xf>
    <xf numFmtId="44" fontId="22" fillId="5" borderId="50" xfId="1" applyFont="1" applyFill="1" applyBorder="1" applyAlignment="1">
      <alignment horizontal="center" vertical="center" wrapText="1"/>
    </xf>
    <xf numFmtId="44" fontId="22" fillId="5" borderId="17" xfId="1" applyFont="1" applyFill="1" applyBorder="1" applyAlignment="1">
      <alignment horizontal="center" vertical="center" wrapText="1"/>
    </xf>
    <xf numFmtId="44" fontId="22" fillId="5" borderId="14" xfId="1" applyFont="1" applyFill="1" applyBorder="1" applyAlignment="1">
      <alignment horizontal="center" vertical="center" wrapText="1"/>
    </xf>
    <xf numFmtId="44" fontId="22" fillId="5" borderId="16" xfId="1" applyFont="1" applyFill="1" applyBorder="1" applyAlignment="1">
      <alignment horizontal="center" vertical="center" wrapText="1"/>
    </xf>
    <xf numFmtId="44" fontId="22" fillId="5" borderId="14" xfId="9" applyFont="1" applyFill="1" applyBorder="1" applyAlignment="1">
      <alignment horizontal="center" vertical="center" wrapText="1"/>
    </xf>
    <xf numFmtId="9" fontId="21" fillId="4" borderId="21" xfId="6" applyNumberFormat="1" applyFont="1" applyFill="1" applyBorder="1" applyAlignment="1">
      <alignment horizontal="center" vertical="center" wrapText="1"/>
    </xf>
    <xf numFmtId="44" fontId="21" fillId="5" borderId="50" xfId="9" applyFont="1" applyFill="1" applyBorder="1" applyAlignment="1">
      <alignment horizontal="center" vertical="center" wrapText="1"/>
    </xf>
    <xf numFmtId="44" fontId="21" fillId="5" borderId="17" xfId="9" applyFont="1" applyFill="1" applyBorder="1" applyAlignment="1">
      <alignment horizontal="center" vertical="center" wrapText="1"/>
    </xf>
    <xf numFmtId="44" fontId="21" fillId="5" borderId="14" xfId="9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right" vertical="center" wrapText="1"/>
    </xf>
    <xf numFmtId="0" fontId="21" fillId="5" borderId="10" xfId="0" applyFont="1" applyFill="1" applyBorder="1" applyAlignment="1">
      <alignment horizontal="center" vertical="center" wrapText="1"/>
    </xf>
    <xf numFmtId="164" fontId="22" fillId="5" borderId="4" xfId="6" applyFont="1" applyFill="1" applyBorder="1" applyAlignment="1">
      <alignment horizontal="center" vertical="center" wrapText="1"/>
    </xf>
    <xf numFmtId="10" fontId="22" fillId="4" borderId="4" xfId="8" applyNumberFormat="1" applyFont="1" applyFill="1" applyBorder="1" applyAlignment="1">
      <alignment horizontal="center" vertical="center" wrapText="1"/>
    </xf>
    <xf numFmtId="44" fontId="22" fillId="5" borderId="4" xfId="9" applyFont="1" applyFill="1" applyBorder="1" applyAlignment="1">
      <alignment horizontal="center" vertical="center" wrapText="1"/>
    </xf>
    <xf numFmtId="44" fontId="22" fillId="5" borderId="11" xfId="9" applyFont="1" applyFill="1" applyBorder="1" applyAlignment="1">
      <alignment horizontal="center" vertical="center" wrapText="1"/>
    </xf>
    <xf numFmtId="44" fontId="22" fillId="5" borderId="10" xfId="1" applyFont="1" applyFill="1" applyBorder="1" applyAlignment="1">
      <alignment horizontal="center" vertical="center" wrapText="1"/>
    </xf>
    <xf numFmtId="164" fontId="21" fillId="5" borderId="23" xfId="6" applyFont="1" applyFill="1" applyBorder="1" applyAlignment="1">
      <alignment horizontal="center" vertical="center" wrapText="1"/>
    </xf>
    <xf numFmtId="9" fontId="21" fillId="4" borderId="4" xfId="6" applyNumberFormat="1" applyFont="1" applyFill="1" applyBorder="1" applyAlignment="1">
      <alignment horizontal="center" vertical="center" wrapText="1"/>
    </xf>
    <xf numFmtId="44" fontId="21" fillId="5" borderId="4" xfId="9" applyFont="1" applyFill="1" applyBorder="1" applyAlignment="1">
      <alignment horizontal="center" vertical="center" wrapText="1"/>
    </xf>
    <xf numFmtId="10" fontId="21" fillId="4" borderId="11" xfId="8" applyNumberFormat="1" applyFont="1" applyFill="1" applyBorder="1" applyAlignment="1">
      <alignment horizontal="center" vertical="center" wrapText="1"/>
    </xf>
    <xf numFmtId="44" fontId="22" fillId="4" borderId="11" xfId="9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right" vertical="center" wrapText="1"/>
    </xf>
    <xf numFmtId="164" fontId="21" fillId="5" borderId="25" xfId="6" applyFont="1" applyFill="1" applyBorder="1" applyAlignment="1">
      <alignment horizontal="center" vertical="center" wrapText="1"/>
    </xf>
    <xf numFmtId="44" fontId="21" fillId="5" borderId="19" xfId="9" applyFont="1" applyFill="1" applyBorder="1" applyAlignment="1">
      <alignment horizontal="center" vertical="center" wrapText="1"/>
    </xf>
    <xf numFmtId="44" fontId="21" fillId="4" borderId="15" xfId="9" applyFont="1" applyFill="1" applyBorder="1" applyAlignment="1">
      <alignment horizontal="center" vertical="center" wrapText="1"/>
    </xf>
    <xf numFmtId="44" fontId="0" fillId="0" borderId="16" xfId="1" applyFont="1" applyBorder="1" applyAlignment="1">
      <alignment horizontal="center" vertical="center" wrapText="1"/>
    </xf>
    <xf numFmtId="44" fontId="0" fillId="0" borderId="17" xfId="9" applyFont="1" applyBorder="1" applyAlignment="1">
      <alignment horizontal="center" vertical="center" wrapText="1"/>
    </xf>
    <xf numFmtId="44" fontId="0" fillId="2" borderId="14" xfId="9" applyFont="1" applyFill="1" applyBorder="1" applyAlignment="1">
      <alignment horizontal="center" vertical="center" wrapText="1"/>
    </xf>
    <xf numFmtId="44" fontId="0" fillId="0" borderId="40" xfId="1" applyFont="1" applyBorder="1" applyAlignment="1">
      <alignment horizontal="center" vertical="center" wrapText="1"/>
    </xf>
    <xf numFmtId="44" fontId="0" fillId="0" borderId="39" xfId="9" applyFont="1" applyBorder="1" applyAlignment="1">
      <alignment horizontal="center" vertical="center" wrapText="1"/>
    </xf>
    <xf numFmtId="44" fontId="0" fillId="2" borderId="39" xfId="9" applyFont="1" applyFill="1" applyBorder="1" applyAlignment="1">
      <alignment horizontal="center" vertical="center" wrapText="1"/>
    </xf>
    <xf numFmtId="44" fontId="0" fillId="0" borderId="20" xfId="1" applyFont="1" applyBorder="1" applyAlignment="1">
      <alignment horizontal="center" vertical="center" wrapText="1"/>
    </xf>
    <xf numFmtId="164" fontId="0" fillId="2" borderId="40" xfId="6" applyFont="1" applyFill="1" applyBorder="1" applyAlignment="1">
      <alignment horizontal="center" vertical="center" wrapText="1"/>
    </xf>
    <xf numFmtId="44" fontId="0" fillId="0" borderId="33" xfId="1" applyFont="1" applyBorder="1" applyAlignment="1">
      <alignment horizontal="center" vertical="center" wrapText="1"/>
    </xf>
    <xf numFmtId="164" fontId="0" fillId="0" borderId="31" xfId="6" applyFont="1" applyBorder="1" applyAlignment="1">
      <alignment horizontal="center" vertical="center" wrapText="1"/>
    </xf>
    <xf numFmtId="44" fontId="0" fillId="0" borderId="31" xfId="9" applyFont="1" applyBorder="1" applyAlignment="1">
      <alignment horizontal="center" vertical="center" wrapText="1"/>
    </xf>
    <xf numFmtId="44" fontId="0" fillId="2" borderId="34" xfId="9" applyFont="1" applyFill="1" applyBorder="1" applyAlignment="1">
      <alignment horizontal="center" vertical="center" wrapText="1"/>
    </xf>
    <xf numFmtId="44" fontId="0" fillId="0" borderId="46" xfId="1" applyFont="1" applyBorder="1" applyAlignment="1">
      <alignment horizontal="center" vertical="center" wrapText="1"/>
    </xf>
    <xf numFmtId="164" fontId="0" fillId="0" borderId="32" xfId="6" applyFont="1" applyBorder="1" applyAlignment="1">
      <alignment horizontal="center" vertical="center" wrapText="1"/>
    </xf>
    <xf numFmtId="44" fontId="0" fillId="0" borderId="32" xfId="9" applyFont="1" applyBorder="1" applyAlignment="1">
      <alignment horizontal="center" vertical="center" wrapText="1"/>
    </xf>
    <xf numFmtId="44" fontId="0" fillId="2" borderId="28" xfId="9" applyFont="1" applyFill="1" applyBorder="1" applyAlignment="1">
      <alignment horizontal="center" vertical="center" wrapText="1"/>
    </xf>
    <xf numFmtId="44" fontId="0" fillId="0" borderId="45" xfId="1" applyFont="1" applyBorder="1" applyAlignment="1">
      <alignment horizontal="center" vertical="center" wrapText="1"/>
    </xf>
    <xf numFmtId="164" fontId="0" fillId="2" borderId="46" xfId="6" applyFont="1" applyFill="1" applyBorder="1" applyAlignment="1">
      <alignment horizontal="center" vertical="center" wrapText="1"/>
    </xf>
    <xf numFmtId="44" fontId="0" fillId="2" borderId="32" xfId="9" applyFont="1" applyFill="1" applyBorder="1" applyAlignment="1">
      <alignment horizontal="center" vertical="center" wrapText="1"/>
    </xf>
    <xf numFmtId="44" fontId="0" fillId="0" borderId="35" xfId="1" applyFont="1" applyBorder="1" applyAlignment="1">
      <alignment horizontal="center" vertical="center" wrapText="1"/>
    </xf>
    <xf numFmtId="164" fontId="0" fillId="0" borderId="12" xfId="6" applyFont="1" applyBorder="1" applyAlignment="1">
      <alignment horizontal="center" vertical="center" wrapText="1"/>
    </xf>
    <xf numFmtId="44" fontId="0" fillId="0" borderId="12" xfId="9" applyFont="1" applyBorder="1" applyAlignment="1">
      <alignment horizontal="center" vertical="center" wrapText="1"/>
    </xf>
    <xf numFmtId="44" fontId="0" fillId="2" borderId="13" xfId="9" applyFont="1" applyFill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 wrapText="1"/>
    </xf>
    <xf numFmtId="164" fontId="0" fillId="0" borderId="48" xfId="6" applyFont="1" applyBorder="1" applyAlignment="1">
      <alignment horizontal="center" vertical="center" wrapText="1"/>
    </xf>
    <xf numFmtId="44" fontId="0" fillId="0" borderId="48" xfId="9" applyFont="1" applyBorder="1" applyAlignment="1">
      <alignment horizontal="center" vertical="center" wrapText="1"/>
    </xf>
    <xf numFmtId="44" fontId="0" fillId="2" borderId="49" xfId="9" applyFont="1" applyFill="1" applyBorder="1" applyAlignment="1">
      <alignment horizontal="center" vertical="center" wrapText="1"/>
    </xf>
    <xf numFmtId="44" fontId="0" fillId="0" borderId="37" xfId="1" applyFont="1" applyBorder="1" applyAlignment="1">
      <alignment horizontal="center" vertical="center" wrapText="1"/>
    </xf>
    <xf numFmtId="44" fontId="0" fillId="2" borderId="47" xfId="9" applyFont="1" applyFill="1" applyBorder="1" applyAlignment="1">
      <alignment horizontal="center" vertical="center" wrapText="1"/>
    </xf>
    <xf numFmtId="164" fontId="0" fillId="2" borderId="0" xfId="6" applyFont="1" applyFill="1" applyBorder="1" applyAlignment="1">
      <alignment horizontal="center" vertical="center" wrapText="1"/>
    </xf>
    <xf numFmtId="44" fontId="0" fillId="2" borderId="48" xfId="9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vertical="center" wrapText="1"/>
    </xf>
    <xf numFmtId="0" fontId="24" fillId="0" borderId="45" xfId="0" applyFont="1" applyFill="1" applyBorder="1" applyAlignment="1">
      <alignment vertical="center" wrapText="1"/>
    </xf>
    <xf numFmtId="0" fontId="24" fillId="0" borderId="45" xfId="0" applyFont="1" applyFill="1" applyBorder="1" applyAlignment="1">
      <alignment horizontal="left" vertical="center" wrapText="1"/>
    </xf>
    <xf numFmtId="0" fontId="24" fillId="0" borderId="37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2" borderId="40" xfId="9" applyFont="1" applyFill="1" applyBorder="1" applyAlignment="1">
      <alignment horizontal="center" vertical="center" wrapText="1"/>
    </xf>
    <xf numFmtId="44" fontId="0" fillId="2" borderId="46" xfId="9" applyFont="1" applyFill="1" applyBorder="1" applyAlignment="1">
      <alignment horizontal="center" vertical="center" wrapText="1"/>
    </xf>
    <xf numFmtId="44" fontId="0" fillId="5" borderId="28" xfId="9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44" fontId="0" fillId="0" borderId="0" xfId="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9" fillId="2" borderId="51" xfId="2" applyFont="1" applyFill="1" applyBorder="1" applyAlignment="1" applyProtection="1">
      <alignment horizontal="center" vertical="center" wrapText="1"/>
    </xf>
    <xf numFmtId="44" fontId="25" fillId="4" borderId="12" xfId="9" applyFont="1" applyFill="1" applyBorder="1" applyAlignment="1">
      <alignment horizontal="center" vertical="center" wrapText="1"/>
    </xf>
    <xf numFmtId="44" fontId="25" fillId="4" borderId="13" xfId="9" applyFont="1" applyFill="1" applyBorder="1" applyAlignment="1">
      <alignment horizontal="center" vertical="center" wrapText="1"/>
    </xf>
    <xf numFmtId="44" fontId="0" fillId="2" borderId="4" xfId="9" applyFont="1" applyFill="1" applyBorder="1" applyAlignment="1">
      <alignment horizontal="center" vertical="center" wrapText="1"/>
    </xf>
    <xf numFmtId="44" fontId="0" fillId="5" borderId="4" xfId="9" applyFont="1" applyFill="1" applyBorder="1" applyAlignment="1">
      <alignment horizontal="center" vertical="center" wrapText="1"/>
    </xf>
    <xf numFmtId="44" fontId="0" fillId="2" borderId="11" xfId="9" applyFont="1" applyFill="1" applyBorder="1" applyAlignment="1">
      <alignment horizontal="center" vertical="center" wrapText="1"/>
    </xf>
    <xf numFmtId="44" fontId="25" fillId="4" borderId="36" xfId="9" applyFont="1" applyFill="1" applyBorder="1" applyAlignment="1">
      <alignment horizontal="center" vertical="center" wrapText="1"/>
    </xf>
    <xf numFmtId="44" fontId="0" fillId="2" borderId="15" xfId="9" applyFont="1" applyFill="1" applyBorder="1" applyAlignment="1">
      <alignment horizontal="center" vertical="center" wrapText="1"/>
    </xf>
    <xf numFmtId="0" fontId="19" fillId="2" borderId="44" xfId="2" applyFont="1" applyFill="1" applyBorder="1" applyAlignment="1" applyProtection="1">
      <alignment horizontal="center" vertical="center" wrapText="1"/>
    </xf>
    <xf numFmtId="0" fontId="19" fillId="2" borderId="5" xfId="2" applyFont="1" applyFill="1" applyBorder="1" applyAlignment="1" applyProtection="1">
      <alignment horizontal="center" vertical="center" wrapText="1"/>
    </xf>
    <xf numFmtId="44" fontId="0" fillId="2" borderId="16" xfId="9" applyFont="1" applyFill="1" applyBorder="1" applyAlignment="1">
      <alignment horizontal="center" vertical="center" wrapText="1"/>
    </xf>
    <xf numFmtId="44" fontId="0" fillId="2" borderId="17" xfId="9" applyFont="1" applyFill="1" applyBorder="1" applyAlignment="1">
      <alignment horizontal="center" vertical="center" wrapText="1"/>
    </xf>
    <xf numFmtId="44" fontId="0" fillId="2" borderId="10" xfId="9" applyFont="1" applyFill="1" applyBorder="1" applyAlignment="1">
      <alignment horizontal="center" vertical="center" wrapText="1"/>
    </xf>
    <xf numFmtId="44" fontId="0" fillId="2" borderId="18" xfId="9" applyFont="1" applyFill="1" applyBorder="1" applyAlignment="1">
      <alignment horizontal="center" vertical="center" wrapText="1"/>
    </xf>
    <xf numFmtId="44" fontId="0" fillId="2" borderId="19" xfId="9" applyFont="1" applyFill="1" applyBorder="1" applyAlignment="1">
      <alignment horizontal="center" vertical="center" wrapText="1"/>
    </xf>
    <xf numFmtId="44" fontId="0" fillId="2" borderId="45" xfId="9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7" fillId="2" borderId="5" xfId="4" applyFont="1" applyFill="1" applyBorder="1" applyAlignment="1">
      <alignment horizontal="center" vertical="center" wrapText="1"/>
    </xf>
    <xf numFmtId="0" fontId="14" fillId="2" borderId="9" xfId="4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Continuous" vertical="center"/>
    </xf>
    <xf numFmtId="0" fontId="11" fillId="2" borderId="3" xfId="0" applyFont="1" applyFill="1" applyBorder="1" applyAlignment="1">
      <alignment horizontal="centerContinuous" vertical="center"/>
    </xf>
    <xf numFmtId="0" fontId="11" fillId="2" borderId="1" xfId="0" applyFont="1" applyFill="1" applyBorder="1" applyAlignment="1">
      <alignment horizontal="centerContinuous" vertical="center"/>
    </xf>
    <xf numFmtId="0" fontId="7" fillId="2" borderId="29" xfId="4" applyFont="1" applyFill="1" applyBorder="1" applyAlignment="1">
      <alignment horizontal="center" vertical="center" wrapText="1"/>
    </xf>
    <xf numFmtId="0" fontId="15" fillId="0" borderId="0" xfId="4" applyFont="1" applyAlignment="1" applyProtection="1">
      <alignment vertical="center" wrapText="1"/>
    </xf>
    <xf numFmtId="44" fontId="10" fillId="0" borderId="19" xfId="10" applyFont="1" applyBorder="1" applyAlignment="1" applyProtection="1">
      <alignment vertical="center"/>
      <protection locked="0"/>
    </xf>
    <xf numFmtId="44" fontId="10" fillId="0" borderId="14" xfId="10" applyFont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44" fontId="35" fillId="0" borderId="17" xfId="1" applyFont="1" applyBorder="1" applyAlignment="1">
      <alignment vertical="center" wrapText="1"/>
    </xf>
    <xf numFmtId="44" fontId="35" fillId="0" borderId="4" xfId="1" applyFont="1" applyBorder="1" applyAlignment="1">
      <alignment vertical="center" wrapText="1"/>
    </xf>
    <xf numFmtId="44" fontId="10" fillId="6" borderId="19" xfId="10" applyFont="1" applyFill="1" applyBorder="1" applyAlignment="1" applyProtection="1">
      <alignment horizontal="center" vertical="center"/>
      <protection locked="0"/>
    </xf>
    <xf numFmtId="44" fontId="0" fillId="2" borderId="33" xfId="9" applyFont="1" applyFill="1" applyBorder="1" applyAlignment="1">
      <alignment horizontal="center" vertical="center" wrapText="1"/>
    </xf>
    <xf numFmtId="44" fontId="0" fillId="2" borderId="31" xfId="9" applyFont="1" applyFill="1" applyBorder="1" applyAlignment="1">
      <alignment horizontal="center" vertical="center" wrapText="1"/>
    </xf>
    <xf numFmtId="44" fontId="0" fillId="5" borderId="10" xfId="9" applyFont="1" applyFill="1" applyBorder="1" applyAlignment="1">
      <alignment horizontal="center" vertical="center" wrapText="1"/>
    </xf>
    <xf numFmtId="44" fontId="0" fillId="5" borderId="11" xfId="9" applyFont="1" applyFill="1" applyBorder="1" applyAlignment="1">
      <alignment horizontal="center" vertical="center" wrapText="1"/>
    </xf>
    <xf numFmtId="44" fontId="0" fillId="5" borderId="53" xfId="9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44" fontId="10" fillId="0" borderId="52" xfId="10" applyFont="1" applyFill="1" applyBorder="1" applyAlignment="1" applyProtection="1">
      <alignment vertical="center"/>
      <protection locked="0"/>
    </xf>
    <xf numFmtId="44" fontId="10" fillId="0" borderId="4" xfId="10" applyFont="1" applyBorder="1" applyAlignment="1" applyProtection="1">
      <alignment vertical="center"/>
      <protection locked="0"/>
    </xf>
    <xf numFmtId="0" fontId="10" fillId="3" borderId="38" xfId="4" applyFont="1" applyFill="1" applyBorder="1" applyAlignment="1">
      <alignment horizontal="center" vertical="center" wrapText="1"/>
    </xf>
    <xf numFmtId="44" fontId="10" fillId="0" borderId="17" xfId="10" applyFont="1" applyBorder="1" applyAlignment="1" applyProtection="1">
      <alignment vertical="center"/>
      <protection locked="0"/>
    </xf>
    <xf numFmtId="44" fontId="10" fillId="2" borderId="51" xfId="10" applyFont="1" applyFill="1" applyBorder="1" applyAlignment="1" applyProtection="1">
      <alignment horizontal="center" vertical="center"/>
      <protection locked="0"/>
    </xf>
    <xf numFmtId="44" fontId="10" fillId="2" borderId="14" xfId="10" applyFont="1" applyFill="1" applyBorder="1" applyAlignment="1" applyProtection="1">
      <alignment horizontal="center"/>
      <protection locked="0"/>
    </xf>
    <xf numFmtId="44" fontId="10" fillId="2" borderId="11" xfId="10" applyFont="1" applyFill="1" applyBorder="1" applyAlignment="1" applyProtection="1">
      <alignment horizontal="center"/>
      <protection locked="0"/>
    </xf>
    <xf numFmtId="44" fontId="10" fillId="2" borderId="15" xfId="10" applyFont="1" applyFill="1" applyBorder="1" applyAlignment="1" applyProtection="1">
      <alignment horizontal="center"/>
      <protection locked="0"/>
    </xf>
    <xf numFmtId="164" fontId="10" fillId="2" borderId="52" xfId="6" applyFont="1" applyFill="1" applyBorder="1" applyAlignment="1" applyProtection="1">
      <alignment vertical="center"/>
      <protection locked="0"/>
    </xf>
    <xf numFmtId="164" fontId="10" fillId="2" borderId="17" xfId="6" applyFont="1" applyFill="1" applyBorder="1" applyAlignment="1" applyProtection="1">
      <alignment vertical="center"/>
      <protection locked="0"/>
    </xf>
    <xf numFmtId="164" fontId="10" fillId="2" borderId="4" xfId="6" applyFont="1" applyFill="1" applyBorder="1" applyAlignment="1" applyProtection="1">
      <alignment vertical="center"/>
      <protection locked="0"/>
    </xf>
    <xf numFmtId="164" fontId="10" fillId="2" borderId="19" xfId="6" applyFont="1" applyFill="1" applyBorder="1" applyAlignment="1" applyProtection="1">
      <alignment vertical="center"/>
      <protection locked="0"/>
    </xf>
    <xf numFmtId="0" fontId="10" fillId="3" borderId="37" xfId="4" applyFont="1" applyFill="1" applyBorder="1" applyAlignment="1">
      <alignment horizontal="center" vertical="center"/>
    </xf>
    <xf numFmtId="44" fontId="10" fillId="0" borderId="54" xfId="10" applyFont="1" applyBorder="1" applyAlignment="1" applyProtection="1">
      <alignment vertical="center"/>
      <protection locked="0"/>
    </xf>
    <xf numFmtId="164" fontId="10" fillId="2" borderId="54" xfId="6" applyFont="1" applyFill="1" applyBorder="1" applyAlignment="1" applyProtection="1">
      <alignment vertical="center"/>
      <protection locked="0"/>
    </xf>
    <xf numFmtId="44" fontId="10" fillId="2" borderId="55" xfId="10" applyFont="1" applyFill="1" applyBorder="1" applyAlignment="1" applyProtection="1">
      <alignment horizontal="center"/>
      <protection locked="0"/>
    </xf>
    <xf numFmtId="44" fontId="10" fillId="0" borderId="4" xfId="10" applyFont="1" applyBorder="1" applyAlignment="1">
      <alignment vertical="center"/>
    </xf>
    <xf numFmtId="44" fontId="10" fillId="0" borderId="19" xfId="10" applyFont="1" applyBorder="1" applyAlignment="1">
      <alignment vertical="center"/>
    </xf>
    <xf numFmtId="0" fontId="24" fillId="2" borderId="7" xfId="0" applyFont="1" applyFill="1" applyBorder="1" applyAlignment="1">
      <alignment horizontal="center" vertical="center" wrapText="1"/>
    </xf>
    <xf numFmtId="166" fontId="0" fillId="0" borderId="17" xfId="6" applyNumberFormat="1" applyFont="1" applyBorder="1" applyAlignment="1">
      <alignment horizontal="center" vertical="center" wrapText="1"/>
    </xf>
    <xf numFmtId="166" fontId="0" fillId="0" borderId="31" xfId="6" applyNumberFormat="1" applyFont="1" applyBorder="1" applyAlignment="1">
      <alignment horizontal="center" vertical="center" wrapText="1"/>
    </xf>
    <xf numFmtId="166" fontId="0" fillId="0" borderId="39" xfId="6" applyNumberFormat="1" applyFont="1" applyBorder="1" applyAlignment="1">
      <alignment horizontal="center" vertical="center" wrapText="1"/>
    </xf>
    <xf numFmtId="166" fontId="0" fillId="0" borderId="32" xfId="6" applyNumberFormat="1" applyFont="1" applyBorder="1" applyAlignment="1">
      <alignment horizontal="center" vertical="center" wrapText="1"/>
    </xf>
    <xf numFmtId="44" fontId="10" fillId="0" borderId="52" xfId="1" applyFont="1" applyFill="1" applyBorder="1" applyAlignment="1" applyProtection="1">
      <alignment vertical="center"/>
      <protection locked="0"/>
    </xf>
    <xf numFmtId="44" fontId="10" fillId="0" borderId="17" xfId="1" applyFont="1" applyBorder="1" applyAlignment="1" applyProtection="1">
      <alignment vertical="center"/>
      <protection locked="0"/>
    </xf>
    <xf numFmtId="44" fontId="10" fillId="0" borderId="4" xfId="1" applyFont="1" applyBorder="1" applyAlignment="1" applyProtection="1">
      <alignment vertical="center"/>
      <protection locked="0"/>
    </xf>
    <xf numFmtId="44" fontId="10" fillId="0" borderId="54" xfId="1" applyFont="1" applyBorder="1" applyAlignment="1" applyProtection="1">
      <alignment vertical="center"/>
      <protection locked="0"/>
    </xf>
    <xf numFmtId="0" fontId="10" fillId="0" borderId="11" xfId="10" applyNumberFormat="1" applyFont="1" applyBorder="1" applyAlignment="1" applyProtection="1">
      <alignment horizontal="center" vertical="center"/>
      <protection locked="0"/>
    </xf>
    <xf numFmtId="0" fontId="10" fillId="0" borderId="15" xfId="10" applyNumberFormat="1" applyFont="1" applyBorder="1" applyAlignment="1" applyProtection="1">
      <alignment horizontal="center" vertical="center"/>
      <protection locked="0"/>
    </xf>
    <xf numFmtId="0" fontId="24" fillId="2" borderId="26" xfId="0" applyFont="1" applyFill="1" applyBorder="1" applyAlignment="1">
      <alignment horizontal="center" vertical="center" wrapText="1"/>
    </xf>
    <xf numFmtId="44" fontId="0" fillId="2" borderId="8" xfId="9" applyFont="1" applyFill="1" applyBorder="1" applyAlignment="1">
      <alignment horizontal="center" vertical="center" wrapText="1"/>
    </xf>
    <xf numFmtId="44" fontId="0" fillId="2" borderId="22" xfId="9" applyFont="1" applyFill="1" applyBorder="1" applyAlignment="1">
      <alignment horizontal="center" vertical="center" wrapText="1"/>
    </xf>
    <xf numFmtId="44" fontId="0" fillId="2" borderId="56" xfId="9" applyFont="1" applyFill="1" applyBorder="1" applyAlignment="1">
      <alignment horizontal="center" vertical="center" wrapText="1"/>
    </xf>
    <xf numFmtId="44" fontId="0" fillId="2" borderId="58" xfId="9" applyFont="1" applyFill="1" applyBorder="1" applyAlignment="1">
      <alignment horizontal="center" vertical="center" wrapText="1"/>
    </xf>
    <xf numFmtId="44" fontId="0" fillId="2" borderId="59" xfId="9" applyFont="1" applyFill="1" applyBorder="1" applyAlignment="1">
      <alignment horizontal="center" vertical="center" wrapText="1"/>
    </xf>
    <xf numFmtId="44" fontId="0" fillId="2" borderId="60" xfId="9" applyFont="1" applyFill="1" applyBorder="1" applyAlignment="1">
      <alignment horizontal="center" vertical="center" wrapText="1"/>
    </xf>
    <xf numFmtId="44" fontId="0" fillId="2" borderId="61" xfId="9" applyFont="1" applyFill="1" applyBorder="1" applyAlignment="1">
      <alignment horizontal="center" vertical="center" wrapText="1"/>
    </xf>
    <xf numFmtId="44" fontId="0" fillId="2" borderId="62" xfId="9" applyFont="1" applyFill="1" applyBorder="1" applyAlignment="1">
      <alignment horizontal="center" vertical="center" wrapText="1"/>
    </xf>
    <xf numFmtId="44" fontId="0" fillId="2" borderId="63" xfId="9" applyFont="1" applyFill="1" applyBorder="1" applyAlignment="1">
      <alignment horizontal="center" vertical="center" wrapText="1"/>
    </xf>
    <xf numFmtId="44" fontId="25" fillId="4" borderId="57" xfId="9" applyFont="1" applyFill="1" applyBorder="1" applyAlignment="1">
      <alignment horizontal="center" vertical="center" wrapText="1"/>
    </xf>
    <xf numFmtId="44" fontId="25" fillId="4" borderId="64" xfId="9" applyFont="1" applyFill="1" applyBorder="1" applyAlignment="1">
      <alignment horizontal="center" vertical="center" wrapText="1"/>
    </xf>
    <xf numFmtId="0" fontId="19" fillId="2" borderId="67" xfId="2" applyFont="1" applyFill="1" applyBorder="1" applyAlignment="1" applyProtection="1">
      <alignment horizontal="center" vertical="center" wrapText="1"/>
    </xf>
    <xf numFmtId="0" fontId="24" fillId="0" borderId="68" xfId="0" applyFont="1" applyFill="1" applyBorder="1" applyAlignment="1">
      <alignment vertical="center" wrapText="1"/>
    </xf>
    <xf numFmtId="0" fontId="36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8" fillId="0" borderId="0" xfId="4" applyFont="1" applyAlignment="1" applyProtection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10" fontId="21" fillId="4" borderId="24" xfId="8" applyNumberFormat="1" applyFont="1" applyFill="1" applyBorder="1" applyAlignment="1">
      <alignment horizontal="center" vertical="center" wrapText="1"/>
    </xf>
    <xf numFmtId="10" fontId="21" fillId="4" borderId="41" xfId="8" applyNumberFormat="1" applyFont="1" applyFill="1" applyBorder="1" applyAlignment="1">
      <alignment horizontal="center" vertical="center" wrapText="1"/>
    </xf>
    <xf numFmtId="10" fontId="21" fillId="4" borderId="42" xfId="8" applyNumberFormat="1" applyFont="1" applyFill="1" applyBorder="1" applyAlignment="1">
      <alignment horizontal="center" vertical="center" wrapText="1"/>
    </xf>
    <xf numFmtId="0" fontId="23" fillId="2" borderId="44" xfId="2" applyFont="1" applyFill="1" applyBorder="1" applyAlignment="1" applyProtection="1">
      <alignment horizontal="center" vertical="center" wrapText="1"/>
    </xf>
    <xf numFmtId="0" fontId="23" fillId="2" borderId="6" xfId="2" applyFont="1" applyFill="1" applyBorder="1" applyAlignment="1" applyProtection="1">
      <alignment horizontal="center" vertical="center" wrapText="1"/>
    </xf>
    <xf numFmtId="0" fontId="23" fillId="2" borderId="29" xfId="2" applyFont="1" applyFill="1" applyBorder="1" applyAlignment="1" applyProtection="1">
      <alignment horizontal="center" vertical="center" wrapText="1"/>
    </xf>
    <xf numFmtId="0" fontId="23" fillId="2" borderId="5" xfId="2" applyFont="1" applyFill="1" applyBorder="1" applyAlignment="1" applyProtection="1">
      <alignment horizontal="center" vertical="center" wrapText="1"/>
    </xf>
    <xf numFmtId="0" fontId="23" fillId="2" borderId="9" xfId="2" applyFont="1" applyFill="1" applyBorder="1" applyAlignment="1" applyProtection="1">
      <alignment horizontal="center" vertical="center" wrapText="1"/>
    </xf>
    <xf numFmtId="0" fontId="23" fillId="2" borderId="2" xfId="2" applyFont="1" applyFill="1" applyBorder="1" applyAlignment="1" applyProtection="1">
      <alignment horizontal="center" vertical="center" wrapText="1"/>
    </xf>
    <xf numFmtId="0" fontId="23" fillId="2" borderId="3" xfId="2" applyFont="1" applyFill="1" applyBorder="1" applyAlignment="1" applyProtection="1">
      <alignment horizontal="center" vertical="center" wrapText="1"/>
    </xf>
    <xf numFmtId="0" fontId="23" fillId="2" borderId="1" xfId="2" applyFont="1" applyFill="1" applyBorder="1" applyAlignment="1" applyProtection="1">
      <alignment horizontal="center" vertical="center" wrapText="1"/>
    </xf>
    <xf numFmtId="0" fontId="28" fillId="2" borderId="2" xfId="2" applyFont="1" applyFill="1" applyBorder="1" applyAlignment="1" applyProtection="1">
      <alignment horizontal="center" vertical="center" wrapText="1"/>
    </xf>
    <xf numFmtId="0" fontId="28" fillId="2" borderId="3" xfId="2" applyFont="1" applyFill="1" applyBorder="1" applyAlignment="1" applyProtection="1">
      <alignment horizontal="center" vertical="center" wrapText="1"/>
    </xf>
    <xf numFmtId="0" fontId="28" fillId="2" borderId="1" xfId="2" applyFont="1" applyFill="1" applyBorder="1" applyAlignment="1" applyProtection="1">
      <alignment horizontal="center" vertical="center" wrapText="1"/>
    </xf>
    <xf numFmtId="0" fontId="28" fillId="2" borderId="6" xfId="2" applyFont="1" applyFill="1" applyBorder="1" applyAlignment="1" applyProtection="1">
      <alignment horizontal="center" vertical="center" wrapText="1"/>
    </xf>
    <xf numFmtId="0" fontId="28" fillId="2" borderId="9" xfId="2" applyFont="1" applyFill="1" applyBorder="1" applyAlignment="1" applyProtection="1">
      <alignment horizontal="center" vertical="center" wrapText="1"/>
    </xf>
    <xf numFmtId="0" fontId="28" fillId="2" borderId="57" xfId="2" applyFont="1" applyFill="1" applyBorder="1" applyAlignment="1" applyProtection="1">
      <alignment horizontal="center" vertical="center" wrapText="1"/>
    </xf>
    <xf numFmtId="0" fontId="28" fillId="2" borderId="65" xfId="2" applyFont="1" applyFill="1" applyBorder="1" applyAlignment="1" applyProtection="1">
      <alignment horizontal="center" vertical="center" wrapText="1"/>
    </xf>
    <xf numFmtId="0" fontId="28" fillId="2" borderId="66" xfId="2" applyFont="1" applyFill="1" applyBorder="1" applyAlignment="1" applyProtection="1">
      <alignment horizontal="center" vertical="center" wrapText="1"/>
    </xf>
    <xf numFmtId="0" fontId="28" fillId="2" borderId="38" xfId="2" applyFont="1" applyFill="1" applyBorder="1" applyAlignment="1" applyProtection="1">
      <alignment horizontal="center" vertical="center" wrapText="1"/>
    </xf>
    <xf numFmtId="0" fontId="28" fillId="2" borderId="50" xfId="2" applyFont="1" applyFill="1" applyBorder="1" applyAlignment="1" applyProtection="1">
      <alignment horizontal="center" vertical="center" wrapText="1"/>
    </xf>
    <xf numFmtId="0" fontId="28" fillId="2" borderId="51" xfId="2" applyFont="1" applyFill="1" applyBorder="1" applyAlignment="1" applyProtection="1">
      <alignment horizontal="center" vertical="center" wrapText="1"/>
    </xf>
    <xf numFmtId="0" fontId="7" fillId="0" borderId="0" xfId="4" applyFont="1" applyAlignment="1" applyProtection="1">
      <alignment horizontal="left" vertical="center" wrapText="1"/>
    </xf>
    <xf numFmtId="0" fontId="7" fillId="2" borderId="2" xfId="5" applyFont="1" applyFill="1" applyBorder="1" applyAlignment="1" applyProtection="1">
      <alignment horizontal="center" vertical="center" wrapText="1"/>
    </xf>
    <xf numFmtId="0" fontId="7" fillId="2" borderId="3" xfId="5" applyFont="1" applyFill="1" applyBorder="1" applyAlignment="1" applyProtection="1">
      <alignment horizontal="center" vertical="center" wrapText="1"/>
    </xf>
    <xf numFmtId="0" fontId="7" fillId="2" borderId="1" xfId="5" applyFont="1" applyFill="1" applyBorder="1" applyAlignment="1" applyProtection="1">
      <alignment horizontal="center" vertical="center" wrapText="1"/>
    </xf>
    <xf numFmtId="0" fontId="35" fillId="0" borderId="20" xfId="4" applyFont="1" applyBorder="1" applyAlignment="1">
      <alignment horizontal="center" vertical="center" wrapText="1"/>
    </xf>
    <xf numFmtId="0" fontId="35" fillId="0" borderId="21" xfId="4" applyFont="1" applyBorder="1" applyAlignment="1">
      <alignment horizontal="center" vertical="center" wrapText="1"/>
    </xf>
    <xf numFmtId="0" fontId="35" fillId="0" borderId="22" xfId="4" applyFont="1" applyBorder="1" applyAlignment="1">
      <alignment horizontal="center" vertical="center" wrapText="1"/>
    </xf>
    <xf numFmtId="0" fontId="35" fillId="0" borderId="23" xfId="4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4" applyFont="1" applyAlignment="1" applyProtection="1">
      <alignment horizontal="center" vertical="center" wrapText="1"/>
    </xf>
    <xf numFmtId="0" fontId="15" fillId="0" borderId="43" xfId="4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24" xfId="4" applyFont="1" applyBorder="1" applyAlignment="1">
      <alignment horizontal="center" vertical="center" wrapText="1"/>
    </xf>
    <xf numFmtId="0" fontId="35" fillId="0" borderId="25" xfId="4" applyFont="1" applyBorder="1" applyAlignment="1">
      <alignment horizontal="center" vertical="center" wrapText="1"/>
    </xf>
    <xf numFmtId="0" fontId="10" fillId="3" borderId="38" xfId="4" applyFont="1" applyFill="1" applyBorder="1" applyAlignment="1">
      <alignment horizontal="center" vertical="center"/>
    </xf>
    <xf numFmtId="0" fontId="10" fillId="3" borderId="30" xfId="4" applyFont="1" applyFill="1" applyBorder="1" applyAlignment="1">
      <alignment horizontal="center" vertical="center"/>
    </xf>
    <xf numFmtId="0" fontId="10" fillId="0" borderId="16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8" xfId="4" applyFont="1" applyBorder="1" applyAlignment="1">
      <alignment horizontal="center" vertical="center"/>
    </xf>
  </cellXfs>
  <cellStyles count="11">
    <cellStyle name="Milliers" xfId="6" builtinId="3"/>
    <cellStyle name="Monétaire" xfId="1" builtinId="4"/>
    <cellStyle name="Monétaire 2" xfId="3" xr:uid="{00000000-0005-0000-0000-000002000000}"/>
    <cellStyle name="Monétaire 2 2" xfId="10" xr:uid="{00000000-0005-0000-0000-000003000000}"/>
    <cellStyle name="Monétaire 3" xfId="9" xr:uid="{00000000-0005-0000-0000-000004000000}"/>
    <cellStyle name="Normal" xfId="0" builtinId="0"/>
    <cellStyle name="Normal 2" xfId="2" xr:uid="{00000000-0005-0000-0000-000006000000}"/>
    <cellStyle name="Normal 2 2" xfId="5" xr:uid="{00000000-0005-0000-0000-000007000000}"/>
    <cellStyle name="Normal 2 3" xfId="7" xr:uid="{00000000-0005-0000-0000-000008000000}"/>
    <cellStyle name="Normal 3" xfId="4" xr:uid="{00000000-0005-0000-0000-000009000000}"/>
    <cellStyle name="Pourcentag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234950</xdr:rowOff>
    </xdr:from>
    <xdr:to>
      <xdr:col>1</xdr:col>
      <xdr:colOff>610347</xdr:colOff>
      <xdr:row>0</xdr:row>
      <xdr:rowOff>989479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234950"/>
          <a:ext cx="1867647" cy="754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38101</xdr:rowOff>
    </xdr:from>
    <xdr:to>
      <xdr:col>0</xdr:col>
      <xdr:colOff>1736913</xdr:colOff>
      <xdr:row>0</xdr:row>
      <xdr:rowOff>888627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38101"/>
          <a:ext cx="1546412" cy="850526"/>
        </a:xfrm>
        <a:prstGeom prst="rect">
          <a:avLst/>
        </a:prstGeom>
      </xdr:spPr>
    </xdr:pic>
    <xdr:clientData/>
  </xdr:twoCellAnchor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104589</xdr:colOff>
      <xdr:row>0</xdr:row>
      <xdr:rowOff>97118</xdr:rowOff>
    </xdr:from>
    <xdr:to>
      <xdr:col>0</xdr:col>
      <xdr:colOff>1972236</xdr:colOff>
      <xdr:row>0</xdr:row>
      <xdr:rowOff>851647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89" y="97118"/>
          <a:ext cx="1867647" cy="75452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308909</xdr:colOff>
      <xdr:row>0</xdr:row>
      <xdr:rowOff>137833</xdr:rowOff>
    </xdr:from>
    <xdr:to>
      <xdr:col>1</xdr:col>
      <xdr:colOff>722406</xdr:colOff>
      <xdr:row>0</xdr:row>
      <xdr:rowOff>896172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909" y="137833"/>
          <a:ext cx="1870262" cy="75452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38101</xdr:rowOff>
    </xdr:from>
    <xdr:to>
      <xdr:col>0</xdr:col>
      <xdr:colOff>1736913</xdr:colOff>
      <xdr:row>0</xdr:row>
      <xdr:rowOff>888627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38101"/>
          <a:ext cx="1546412" cy="850526"/>
        </a:xfrm>
        <a:prstGeom prst="rect">
          <a:avLst/>
        </a:prstGeom>
      </xdr:spPr>
    </xdr:pic>
    <xdr:clientData/>
  </xdr:twoCellAnchor>
  <xdr:twoCellAnchor editAs="oneCell">
    <xdr:from>
      <xdr:col>0</xdr:col>
      <xdr:colOff>186764</xdr:colOff>
      <xdr:row>0</xdr:row>
      <xdr:rowOff>44824</xdr:rowOff>
    </xdr:from>
    <xdr:to>
      <xdr:col>0</xdr:col>
      <xdr:colOff>2054411</xdr:colOff>
      <xdr:row>0</xdr:row>
      <xdr:rowOff>799353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764" y="44824"/>
          <a:ext cx="1867647" cy="75452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149412</xdr:colOff>
      <xdr:row>0</xdr:row>
      <xdr:rowOff>97118</xdr:rowOff>
    </xdr:from>
    <xdr:to>
      <xdr:col>0</xdr:col>
      <xdr:colOff>2017059</xdr:colOff>
      <xdr:row>0</xdr:row>
      <xdr:rowOff>851647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412" y="97118"/>
          <a:ext cx="1867647" cy="754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24"/>
  <sheetViews>
    <sheetView zoomScaleNormal="100" zoomScaleSheetLayoutView="85" workbookViewId="0">
      <selection sqref="A1:L1"/>
    </sheetView>
  </sheetViews>
  <sheetFormatPr baseColWidth="10" defaultColWidth="11.44140625" defaultRowHeight="14.4"/>
  <cols>
    <col min="1" max="1" width="20.77734375" style="3" customWidth="1"/>
    <col min="2" max="2" width="26.21875" style="3" bestFit="1" customWidth="1"/>
    <col min="3" max="3" width="9.5546875" style="156" customWidth="1"/>
    <col min="4" max="4" width="14.77734375" style="156" customWidth="1"/>
    <col min="5" max="5" width="12.21875" style="3" customWidth="1"/>
    <col min="6" max="6" width="13.77734375" style="3" customWidth="1"/>
    <col min="7" max="7" width="21.5546875" style="153" customWidth="1"/>
    <col min="8" max="8" width="38.21875" style="153" customWidth="1"/>
    <col min="9" max="9" width="13.21875" style="153" customWidth="1"/>
    <col min="10" max="10" width="13.21875" style="3" customWidth="1"/>
    <col min="11" max="11" width="20.44140625" style="3" customWidth="1"/>
    <col min="12" max="16384" width="11.44140625" style="3"/>
  </cols>
  <sheetData>
    <row r="1" spans="1:12" ht="92.25" customHeight="1" thickBot="1">
      <c r="A1" s="265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7"/>
    </row>
    <row r="2" spans="1:12" ht="15" thickBot="1"/>
    <row r="3" spans="1:12" ht="30" customHeight="1" thickBot="1">
      <c r="A3" s="161" t="s">
        <v>75</v>
      </c>
      <c r="B3" s="162"/>
      <c r="C3" s="162"/>
      <c r="D3" s="162"/>
      <c r="E3" s="162"/>
      <c r="F3" s="162"/>
      <c r="G3" s="162"/>
      <c r="H3" s="162"/>
      <c r="I3" s="162"/>
      <c r="J3" s="163"/>
      <c r="K3" s="168"/>
      <c r="L3" s="169"/>
    </row>
    <row r="4" spans="1:12">
      <c r="A4" s="1"/>
      <c r="B4" s="2"/>
      <c r="C4" s="158"/>
      <c r="D4" s="158"/>
      <c r="E4" s="2"/>
      <c r="F4" s="2"/>
      <c r="G4" s="155"/>
      <c r="H4" s="155"/>
      <c r="I4" s="155"/>
      <c r="J4" s="2"/>
    </row>
    <row r="5" spans="1:12" ht="24" customHeight="1">
      <c r="A5" s="257" t="s">
        <v>109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15" customHeight="1">
      <c r="A6" s="257" t="s">
        <v>89</v>
      </c>
      <c r="B6" s="257"/>
      <c r="C6" s="257"/>
      <c r="D6" s="257"/>
      <c r="E6" s="257"/>
      <c r="F6" s="257"/>
      <c r="G6" s="257"/>
      <c r="H6" s="257"/>
      <c r="I6" s="257"/>
      <c r="J6" s="257"/>
    </row>
    <row r="7" spans="1:12">
      <c r="A7" s="154"/>
      <c r="B7" s="155"/>
      <c r="C7" s="158"/>
      <c r="D7" s="158"/>
      <c r="E7" s="155"/>
      <c r="F7" s="155"/>
      <c r="G7" s="155"/>
      <c r="H7" s="155"/>
      <c r="I7" s="155"/>
      <c r="J7" s="155"/>
    </row>
    <row r="8" spans="1:12" ht="30.75" customHeight="1" thickBot="1">
      <c r="A8" s="269" t="s">
        <v>57</v>
      </c>
      <c r="B8" s="269"/>
      <c r="C8" s="269"/>
      <c r="D8" s="269"/>
      <c r="E8" s="269"/>
      <c r="F8" s="158"/>
      <c r="G8" s="268" t="s">
        <v>110</v>
      </c>
      <c r="H8" s="268"/>
      <c r="I8" s="268"/>
      <c r="J8" s="268"/>
      <c r="K8" s="268"/>
      <c r="L8" s="165"/>
    </row>
    <row r="9" spans="1:12" ht="30.75" customHeight="1" thickBot="1">
      <c r="A9" s="159" t="s">
        <v>58</v>
      </c>
      <c r="B9" s="164" t="s">
        <v>59</v>
      </c>
      <c r="C9" s="32" t="s">
        <v>85</v>
      </c>
      <c r="D9" s="160" t="s">
        <v>60</v>
      </c>
      <c r="E9" s="160" t="s">
        <v>60</v>
      </c>
      <c r="F9" s="158"/>
      <c r="G9" s="258" t="s">
        <v>70</v>
      </c>
      <c r="H9" s="259"/>
      <c r="I9" s="259"/>
      <c r="J9" s="259"/>
      <c r="K9" s="260"/>
      <c r="L9" s="156"/>
    </row>
    <row r="10" spans="1:12" ht="24.75" customHeight="1" thickBot="1">
      <c r="A10" s="181" t="s">
        <v>61</v>
      </c>
      <c r="B10" s="179" t="s">
        <v>62</v>
      </c>
      <c r="C10" s="187">
        <v>10</v>
      </c>
      <c r="D10" s="202"/>
      <c r="E10" s="183">
        <f>C10*D10</f>
        <v>0</v>
      </c>
      <c r="F10" s="158"/>
      <c r="G10" s="261" t="s">
        <v>73</v>
      </c>
      <c r="H10" s="262"/>
      <c r="I10" s="170">
        <v>0</v>
      </c>
      <c r="J10" s="170">
        <v>249</v>
      </c>
      <c r="K10" s="167" t="s">
        <v>74</v>
      </c>
      <c r="L10" s="156"/>
    </row>
    <row r="11" spans="1:12" ht="24.75" customHeight="1">
      <c r="A11" s="278" t="s">
        <v>63</v>
      </c>
      <c r="B11" s="182" t="s">
        <v>64</v>
      </c>
      <c r="C11" s="188">
        <v>10</v>
      </c>
      <c r="D11" s="203"/>
      <c r="E11" s="184">
        <f t="shared" ref="E11:E17" si="0">C11*D11</f>
        <v>0</v>
      </c>
      <c r="F11" s="158"/>
      <c r="G11" s="263" t="s">
        <v>73</v>
      </c>
      <c r="H11" s="264"/>
      <c r="I11" s="171">
        <v>250</v>
      </c>
      <c r="J11" s="171">
        <v>500</v>
      </c>
      <c r="K11" s="206"/>
      <c r="L11" s="156"/>
    </row>
    <row r="12" spans="1:12" ht="24.75" customHeight="1">
      <c r="A12" s="279"/>
      <c r="B12" s="180" t="s">
        <v>65</v>
      </c>
      <c r="C12" s="189">
        <v>10</v>
      </c>
      <c r="D12" s="204"/>
      <c r="E12" s="185">
        <f t="shared" si="0"/>
        <v>0</v>
      </c>
      <c r="F12" s="158"/>
      <c r="G12" s="263" t="s">
        <v>73</v>
      </c>
      <c r="H12" s="264"/>
      <c r="I12" s="171">
        <v>501</v>
      </c>
      <c r="J12" s="171">
        <v>2000</v>
      </c>
      <c r="K12" s="206"/>
      <c r="L12" s="156"/>
    </row>
    <row r="13" spans="1:12" s="4" customFormat="1" ht="24.75" customHeight="1">
      <c r="A13" s="279"/>
      <c r="B13" s="180" t="s">
        <v>66</v>
      </c>
      <c r="C13" s="189">
        <v>10</v>
      </c>
      <c r="D13" s="204"/>
      <c r="E13" s="185">
        <f t="shared" si="0"/>
        <v>0</v>
      </c>
      <c r="F13" s="158"/>
      <c r="G13" s="263" t="s">
        <v>73</v>
      </c>
      <c r="H13" s="264"/>
      <c r="I13" s="171">
        <v>2001</v>
      </c>
      <c r="J13" s="171">
        <v>5000</v>
      </c>
      <c r="K13" s="206"/>
      <c r="L13" s="156"/>
    </row>
    <row r="14" spans="1:12" ht="24.75" customHeight="1" thickBot="1">
      <c r="A14" s="279"/>
      <c r="B14" s="180" t="s">
        <v>67</v>
      </c>
      <c r="C14" s="189">
        <v>10</v>
      </c>
      <c r="D14" s="204"/>
      <c r="E14" s="185">
        <f t="shared" si="0"/>
        <v>0</v>
      </c>
      <c r="F14" s="158"/>
      <c r="G14" s="276" t="s">
        <v>73</v>
      </c>
      <c r="H14" s="277"/>
      <c r="I14" s="166">
        <v>5001</v>
      </c>
      <c r="J14" s="172"/>
      <c r="K14" s="207"/>
    </row>
    <row r="15" spans="1:12" ht="24.75" customHeight="1">
      <c r="A15" s="279"/>
      <c r="B15" s="180" t="s">
        <v>71</v>
      </c>
      <c r="C15" s="189">
        <v>10</v>
      </c>
      <c r="D15" s="204"/>
      <c r="E15" s="185">
        <f t="shared" si="0"/>
        <v>0</v>
      </c>
      <c r="F15" s="158"/>
      <c r="G15" s="3"/>
      <c r="H15" s="3"/>
      <c r="I15" s="3"/>
      <c r="J15" s="222"/>
      <c r="K15" s="222" t="s">
        <v>111</v>
      </c>
    </row>
    <row r="16" spans="1:12" s="156" customFormat="1" ht="24.75" customHeight="1">
      <c r="A16" s="279"/>
      <c r="B16" s="180" t="s">
        <v>72</v>
      </c>
      <c r="C16" s="189">
        <v>10</v>
      </c>
      <c r="D16" s="204"/>
      <c r="E16" s="185">
        <f t="shared" si="0"/>
        <v>0</v>
      </c>
      <c r="F16" s="158"/>
    </row>
    <row r="17" spans="1:12" ht="24.75" customHeight="1">
      <c r="A17" s="279"/>
      <c r="B17" s="180" t="s">
        <v>68</v>
      </c>
      <c r="C17" s="189">
        <v>10</v>
      </c>
      <c r="D17" s="204"/>
      <c r="E17" s="185">
        <f t="shared" si="0"/>
        <v>0</v>
      </c>
      <c r="F17" s="158"/>
      <c r="G17" s="156"/>
      <c r="H17" s="156"/>
      <c r="I17" s="156"/>
      <c r="J17" s="156"/>
      <c r="K17" s="156"/>
      <c r="L17" s="156"/>
    </row>
    <row r="18" spans="1:12" s="156" customFormat="1" ht="24.75" customHeight="1" thickBot="1">
      <c r="A18" s="191"/>
      <c r="B18" s="192"/>
      <c r="C18" s="193"/>
      <c r="D18" s="205"/>
      <c r="E18" s="194"/>
      <c r="F18" s="158"/>
    </row>
    <row r="19" spans="1:12" ht="24.75" customHeight="1">
      <c r="A19" s="280" t="s">
        <v>69</v>
      </c>
      <c r="B19" s="182" t="s">
        <v>86</v>
      </c>
      <c r="C19" s="188">
        <v>10</v>
      </c>
      <c r="D19" s="203"/>
      <c r="E19" s="184">
        <f t="shared" ref="E19:E21" si="1">C19*D19</f>
        <v>0</v>
      </c>
      <c r="F19" s="158"/>
      <c r="G19" s="156"/>
      <c r="H19" s="156"/>
      <c r="I19" s="156"/>
      <c r="J19" s="156"/>
      <c r="K19" s="156"/>
      <c r="L19" s="156"/>
    </row>
    <row r="20" spans="1:12" ht="24.75" customHeight="1">
      <c r="A20" s="281"/>
      <c r="B20" s="195"/>
      <c r="C20" s="189"/>
      <c r="D20" s="195"/>
      <c r="E20" s="185">
        <f t="shared" si="1"/>
        <v>0</v>
      </c>
      <c r="F20" s="158"/>
      <c r="G20" s="156"/>
      <c r="H20" s="156"/>
      <c r="I20" s="156"/>
      <c r="J20" s="156"/>
      <c r="K20" s="156"/>
      <c r="L20" s="156"/>
    </row>
    <row r="21" spans="1:12" ht="24.75" customHeight="1" thickBot="1">
      <c r="A21" s="282"/>
      <c r="B21" s="196"/>
      <c r="C21" s="190"/>
      <c r="D21" s="196"/>
      <c r="E21" s="186">
        <f t="shared" si="1"/>
        <v>0</v>
      </c>
      <c r="F21" s="158"/>
      <c r="G21" s="156"/>
      <c r="H21" s="156"/>
      <c r="I21" s="156"/>
      <c r="J21" s="156"/>
      <c r="K21" s="156"/>
      <c r="L21" s="156"/>
    </row>
    <row r="22" spans="1:12" s="4" customFormat="1" ht="21.75" customHeight="1">
      <c r="A22" s="5"/>
      <c r="B22" s="5"/>
      <c r="C22" s="5"/>
      <c r="D22" s="5"/>
      <c r="E22" s="6"/>
      <c r="F22" s="158"/>
      <c r="G22" s="156"/>
      <c r="H22" s="156"/>
      <c r="I22" s="156"/>
      <c r="J22" s="156"/>
      <c r="K22" s="156"/>
      <c r="L22" s="156"/>
    </row>
    <row r="23" spans="1:12" ht="15" thickBot="1"/>
    <row r="24" spans="1:12" ht="156.75" customHeight="1" thickBot="1">
      <c r="A24" s="273" t="s">
        <v>0</v>
      </c>
      <c r="B24" s="274"/>
      <c r="C24" s="274"/>
      <c r="D24" s="274"/>
      <c r="E24" s="274"/>
      <c r="F24" s="275"/>
      <c r="G24" s="270"/>
      <c r="H24" s="271"/>
      <c r="I24" s="271"/>
      <c r="J24" s="271"/>
      <c r="K24" s="271"/>
      <c r="L24" s="272"/>
    </row>
  </sheetData>
  <mergeCells count="15">
    <mergeCell ref="G24:L24"/>
    <mergeCell ref="A24:F24"/>
    <mergeCell ref="G13:H13"/>
    <mergeCell ref="G14:H14"/>
    <mergeCell ref="G12:H12"/>
    <mergeCell ref="A11:A17"/>
    <mergeCell ref="A19:A21"/>
    <mergeCell ref="A5:L5"/>
    <mergeCell ref="G9:K9"/>
    <mergeCell ref="G10:H10"/>
    <mergeCell ref="G11:H11"/>
    <mergeCell ref="A1:L1"/>
    <mergeCell ref="G8:K8"/>
    <mergeCell ref="A6:J6"/>
    <mergeCell ref="A8:E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opLeftCell="B20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4" customWidth="1"/>
    <col min="2" max="2" width="10.77734375" style="4" customWidth="1"/>
    <col min="3" max="3" width="11.21875" style="30" customWidth="1"/>
    <col min="4" max="4" width="13.77734375" style="4" customWidth="1"/>
    <col min="5" max="5" width="14.77734375" style="4" customWidth="1"/>
    <col min="6" max="6" width="18.21875" style="4" customWidth="1"/>
    <col min="7" max="7" width="10.77734375" style="7" customWidth="1"/>
    <col min="8" max="8" width="11.21875" style="30" customWidth="1"/>
    <col min="9" max="9" width="13.77734375" style="7" customWidth="1"/>
    <col min="10" max="10" width="14.77734375" style="7" customWidth="1"/>
    <col min="11" max="11" width="18.21875" style="7" customWidth="1"/>
    <col min="12" max="12" width="10.77734375" style="7" customWidth="1"/>
    <col min="13" max="13" width="13.77734375" style="30" customWidth="1"/>
    <col min="14" max="14" width="18.21875" style="7" customWidth="1"/>
    <col min="15" max="15" width="12.5546875" style="30" bestFit="1" customWidth="1"/>
    <col min="16" max="16" width="15.77734375" style="4" customWidth="1"/>
    <col min="17" max="17" width="14.77734375" style="4" customWidth="1"/>
    <col min="18" max="18" width="16.44140625" style="4" customWidth="1"/>
    <col min="19" max="19" width="22.77734375" style="4" customWidth="1"/>
    <col min="20" max="16384" width="11.44140625" style="4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46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125" t="str">
        <f>VLOOKUP(A7,Base!A1:F7,6,0)</f>
        <v>Siège social de la COMUE - 41, allées Jules Guesde, 31000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P25" si="4">D11+I11</f>
        <v>0</v>
      </c>
      <c r="Q11" s="108">
        <f t="shared" ref="Q11:Q25" si="5">E11+J11</f>
        <v>0</v>
      </c>
      <c r="R11" s="20">
        <f t="shared" ref="R11:R25" si="6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5"/>
        <v>0</v>
      </c>
      <c r="R12" s="20">
        <f t="shared" si="6"/>
        <v>0</v>
      </c>
    </row>
    <row r="13" spans="1:18" s="9" customFormat="1" ht="33" customHeight="1">
      <c r="A13" s="122" t="s">
        <v>105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5"/>
        <v>0</v>
      </c>
      <c r="R13" s="20">
        <f t="shared" si="6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5"/>
        <v>0</v>
      </c>
      <c r="R14" s="20">
        <f t="shared" si="6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5"/>
        <v>0</v>
      </c>
      <c r="R15" s="20">
        <f t="shared" si="6"/>
        <v>0</v>
      </c>
    </row>
    <row r="16" spans="1:18" s="9" customFormat="1" ht="33" customHeight="1">
      <c r="A16" s="123" t="s">
        <v>53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5"/>
        <v>0</v>
      </c>
      <c r="R16" s="20">
        <f t="shared" si="6"/>
        <v>0</v>
      </c>
    </row>
    <row r="17" spans="1:18" s="9" customFormat="1" ht="33" customHeight="1">
      <c r="A17" s="123" t="s">
        <v>78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5"/>
        <v>0</v>
      </c>
      <c r="R17" s="20">
        <f t="shared" si="6"/>
        <v>0</v>
      </c>
    </row>
    <row r="18" spans="1:18" s="9" customFormat="1" ht="33" customHeight="1">
      <c r="A18" s="123"/>
      <c r="B18" s="98"/>
      <c r="C18" s="99"/>
      <c r="D18" s="100"/>
      <c r="E18" s="100"/>
      <c r="F18" s="101">
        <f t="shared" si="0"/>
        <v>0</v>
      </c>
      <c r="G18" s="102"/>
      <c r="H18" s="103"/>
      <c r="I18" s="104"/>
      <c r="J18" s="104"/>
      <c r="K18" s="105">
        <f t="shared" si="1"/>
        <v>0</v>
      </c>
      <c r="L18" s="106"/>
      <c r="M18" s="103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5"/>
        <v>0</v>
      </c>
      <c r="R18" s="20">
        <f t="shared" si="6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 t="shared" si="0"/>
        <v>0</v>
      </c>
      <c r="G19" s="102"/>
      <c r="H19" s="103"/>
      <c r="I19" s="104"/>
      <c r="J19" s="104"/>
      <c r="K19" s="105">
        <f t="shared" si="1"/>
        <v>0</v>
      </c>
      <c r="L19" s="106"/>
      <c r="M19" s="103"/>
      <c r="N19" s="101">
        <f t="shared" si="2"/>
        <v>0</v>
      </c>
      <c r="O19" s="107">
        <f t="shared" si="3"/>
        <v>0</v>
      </c>
      <c r="P19" s="108">
        <f t="shared" si="4"/>
        <v>0</v>
      </c>
      <c r="Q19" s="108">
        <f t="shared" si="5"/>
        <v>0</v>
      </c>
      <c r="R19" s="20">
        <f t="shared" si="6"/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5"/>
        <v>0</v>
      </c>
      <c r="R20" s="20">
        <f t="shared" si="6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5"/>
        <v>0</v>
      </c>
      <c r="R21" s="20">
        <f t="shared" si="6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5"/>
        <v>0</v>
      </c>
      <c r="R22" s="20">
        <f t="shared" si="6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5"/>
        <v>0</v>
      </c>
      <c r="R23" s="20">
        <f t="shared" si="6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5"/>
        <v>0</v>
      </c>
      <c r="R24" s="20">
        <f t="shared" si="6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5"/>
        <v>0</v>
      </c>
      <c r="R25" s="20">
        <f t="shared" si="6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7">SUM(M10:M26)</f>
        <v>0</v>
      </c>
      <c r="N27" s="52">
        <f t="shared" si="7"/>
        <v>0</v>
      </c>
      <c r="O27" s="55">
        <f t="shared" si="7"/>
        <v>0</v>
      </c>
      <c r="P27" s="56">
        <f t="shared" si="7"/>
        <v>0</v>
      </c>
      <c r="Q27" s="56">
        <f t="shared" si="7"/>
        <v>0</v>
      </c>
      <c r="R27" s="57">
        <f t="shared" si="7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J33:R33"/>
    <mergeCell ref="A33:I33"/>
    <mergeCell ref="B31:F31"/>
    <mergeCell ref="G31:K31"/>
    <mergeCell ref="L31:N31"/>
    <mergeCell ref="B8:F8"/>
    <mergeCell ref="G8:K8"/>
    <mergeCell ref="L8:N8"/>
    <mergeCell ref="O8:R8"/>
    <mergeCell ref="B7:R7"/>
  </mergeCells>
  <dataValidations count="1">
    <dataValidation type="list" allowBlank="1" showInputMessage="1" showErrorMessage="1" sqref="A7" xr:uid="{00000000-0002-0000-00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topLeftCell="B20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7" customWidth="1"/>
    <col min="2" max="2" width="10.77734375" style="7" customWidth="1"/>
    <col min="3" max="3" width="11.21875" style="30" customWidth="1"/>
    <col min="4" max="4" width="13.77734375" style="7" customWidth="1"/>
    <col min="5" max="5" width="14.77734375" style="7" customWidth="1"/>
    <col min="6" max="6" width="18.21875" style="7" customWidth="1"/>
    <col min="7" max="7" width="10.77734375" style="7" customWidth="1"/>
    <col min="8" max="8" width="11.21875" style="30" customWidth="1"/>
    <col min="9" max="9" width="13.77734375" style="7" customWidth="1"/>
    <col min="10" max="10" width="14.77734375" style="7" customWidth="1"/>
    <col min="11" max="11" width="18.21875" style="7" customWidth="1"/>
    <col min="12" max="12" width="10.77734375" style="7" customWidth="1"/>
    <col min="13" max="13" width="13.77734375" style="30" customWidth="1"/>
    <col min="14" max="14" width="18.21875" style="7" customWidth="1"/>
    <col min="15" max="15" width="12.5546875" style="30" bestFit="1" customWidth="1"/>
    <col min="16" max="16" width="15.77734375" style="7" customWidth="1"/>
    <col min="17" max="17" width="14.77734375" style="7" customWidth="1"/>
    <col min="18" max="18" width="16.44140625" style="7" customWidth="1"/>
    <col min="19" max="19" width="22.77734375" style="7" customWidth="1"/>
    <col min="20" max="16384" width="11.44140625" style="7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47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125" t="str">
        <f>VLOOKUP(A7,Base!A1:F7,6,0)</f>
        <v>Service Interétablissements de coopération documentaire (SICD) - 15, rue des lois, 31000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 t="s">
        <v>52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 t="s">
        <v>78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/>
      <c r="B18" s="98"/>
      <c r="C18" s="99"/>
      <c r="D18" s="100"/>
      <c r="E18" s="100"/>
      <c r="F18" s="101">
        <f t="shared" si="0"/>
        <v>0</v>
      </c>
      <c r="G18" s="102"/>
      <c r="H18" s="103"/>
      <c r="I18" s="104"/>
      <c r="J18" s="104"/>
      <c r="K18" s="105">
        <f t="shared" si="1"/>
        <v>0</v>
      </c>
      <c r="L18" s="106"/>
      <c r="M18" s="103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 t="shared" si="0"/>
        <v>0</v>
      </c>
      <c r="G19" s="102"/>
      <c r="H19" s="103"/>
      <c r="I19" s="104"/>
      <c r="J19" s="104"/>
      <c r="K19" s="105">
        <f t="shared" si="1"/>
        <v>0</v>
      </c>
      <c r="L19" s="106"/>
      <c r="M19" s="103"/>
      <c r="N19" s="101">
        <f t="shared" si="2"/>
        <v>0</v>
      </c>
      <c r="O19" s="107">
        <f t="shared" si="3"/>
        <v>0</v>
      </c>
      <c r="P19" s="108">
        <f t="shared" si="4"/>
        <v>0</v>
      </c>
      <c r="Q19" s="108">
        <f t="shared" si="4"/>
        <v>0</v>
      </c>
      <c r="R19" s="20">
        <f t="shared" si="5"/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disablePrompts="1" count="1">
    <dataValidation type="list" allowBlank="1" showInputMessage="1" showErrorMessage="1" sqref="A7" xr:uid="{00000000-0002-0000-01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8"/>
  <sheetViews>
    <sheetView topLeftCell="B19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7" customWidth="1"/>
    <col min="2" max="2" width="10.77734375" style="7" customWidth="1"/>
    <col min="3" max="3" width="11.21875" style="30" customWidth="1"/>
    <col min="4" max="4" width="13.77734375" style="7" customWidth="1"/>
    <col min="5" max="5" width="14.77734375" style="7" customWidth="1"/>
    <col min="6" max="6" width="18.21875" style="7" customWidth="1"/>
    <col min="7" max="7" width="10.77734375" style="7" customWidth="1"/>
    <col min="8" max="8" width="11.21875" style="30" customWidth="1"/>
    <col min="9" max="9" width="13.77734375" style="7" customWidth="1"/>
    <col min="10" max="10" width="14.77734375" style="7" customWidth="1"/>
    <col min="11" max="11" width="18.21875" style="7" customWidth="1"/>
    <col min="12" max="12" width="10.77734375" style="7" customWidth="1"/>
    <col min="13" max="13" width="13.77734375" style="30" customWidth="1"/>
    <col min="14" max="14" width="18.21875" style="7" customWidth="1"/>
    <col min="15" max="15" width="12.5546875" style="30" bestFit="1" customWidth="1"/>
    <col min="16" max="16" width="15.77734375" style="7" customWidth="1"/>
    <col min="17" max="17" width="14.77734375" style="7" customWidth="1"/>
    <col min="18" max="18" width="16.44140625" style="7" customWidth="1"/>
    <col min="19" max="19" width="22.77734375" style="7" customWidth="1"/>
    <col min="20" max="16384" width="11.44140625" style="7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48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125" t="str">
        <f>VLOOKUP(A7,Base!A1:F7,6,0)</f>
        <v>Maison de la Recherche et de la Valorisation (MRV) - 75, cours des sciences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 t="s">
        <v>52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 t="s">
        <v>78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 t="s">
        <v>13</v>
      </c>
      <c r="B18" s="98"/>
      <c r="C18" s="199"/>
      <c r="D18" s="100"/>
      <c r="E18" s="100"/>
      <c r="F18" s="101">
        <f t="shared" si="0"/>
        <v>0</v>
      </c>
      <c r="G18" s="102"/>
      <c r="H18" s="201"/>
      <c r="I18" s="104"/>
      <c r="J18" s="104"/>
      <c r="K18" s="105">
        <f t="shared" si="1"/>
        <v>0</v>
      </c>
      <c r="L18" s="106"/>
      <c r="M18" s="201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>(B19*C19)+D19+E19</f>
        <v>0</v>
      </c>
      <c r="G19" s="102"/>
      <c r="H19" s="103"/>
      <c r="I19" s="104"/>
      <c r="J19" s="104"/>
      <c r="K19" s="105">
        <f>(G19*H19)+I19+J19</f>
        <v>0</v>
      </c>
      <c r="L19" s="106"/>
      <c r="M19" s="103"/>
      <c r="N19" s="101">
        <f>L19*M19</f>
        <v>0</v>
      </c>
      <c r="O19" s="107">
        <f>C19+H19+M19</f>
        <v>0</v>
      </c>
      <c r="P19" s="108">
        <f>D19+I19</f>
        <v>0</v>
      </c>
      <c r="Q19" s="108">
        <f>E19+J19</f>
        <v>0</v>
      </c>
      <c r="R19" s="20">
        <f>F19+K19+N19</f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2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8"/>
  <sheetViews>
    <sheetView topLeftCell="B20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156" customWidth="1"/>
    <col min="2" max="2" width="10.77734375" style="156" customWidth="1"/>
    <col min="3" max="3" width="11.21875" style="30" customWidth="1"/>
    <col min="4" max="4" width="13.77734375" style="156" customWidth="1"/>
    <col min="5" max="5" width="14.77734375" style="156" customWidth="1"/>
    <col min="6" max="6" width="18.21875" style="156" customWidth="1"/>
    <col min="7" max="7" width="10.77734375" style="156" customWidth="1"/>
    <col min="8" max="8" width="11.21875" style="30" customWidth="1"/>
    <col min="9" max="9" width="13.77734375" style="156" customWidth="1"/>
    <col min="10" max="10" width="14.77734375" style="156" customWidth="1"/>
    <col min="11" max="11" width="18.21875" style="156" customWidth="1"/>
    <col min="12" max="12" width="10.77734375" style="156" customWidth="1"/>
    <col min="13" max="13" width="13.77734375" style="30" customWidth="1"/>
    <col min="14" max="14" width="18.21875" style="156" customWidth="1"/>
    <col min="15" max="15" width="12.5546875" style="30" bestFit="1" customWidth="1"/>
    <col min="16" max="16" width="15.77734375" style="156" customWidth="1"/>
    <col min="17" max="17" width="14.77734375" style="156" customWidth="1"/>
    <col min="18" max="18" width="16.44140625" style="156" customWidth="1"/>
    <col min="19" max="19" width="22.77734375" style="156" customWidth="1"/>
    <col min="20" max="16384" width="11.44140625" style="156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90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208" t="str">
        <f>VLOOKUP(A7,Base!A1:F7,6,0)</f>
        <v>Siège de Gestion et d'Exploitation (Siège) - 90, allée des platanes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 t="s">
        <v>52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 t="s">
        <v>78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/>
      <c r="B18" s="98"/>
      <c r="C18" s="199"/>
      <c r="D18" s="100"/>
      <c r="E18" s="100"/>
      <c r="F18" s="101">
        <f t="shared" si="0"/>
        <v>0</v>
      </c>
      <c r="G18" s="102"/>
      <c r="H18" s="201"/>
      <c r="I18" s="104"/>
      <c r="J18" s="104"/>
      <c r="K18" s="105">
        <f t="shared" si="1"/>
        <v>0</v>
      </c>
      <c r="L18" s="106"/>
      <c r="M18" s="201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>(B19*C19)+D19+E19</f>
        <v>0</v>
      </c>
      <c r="G19" s="102"/>
      <c r="H19" s="103"/>
      <c r="I19" s="104"/>
      <c r="J19" s="104"/>
      <c r="K19" s="105">
        <f>(G19*H19)+I19+J19</f>
        <v>0</v>
      </c>
      <c r="L19" s="106"/>
      <c r="M19" s="103"/>
      <c r="N19" s="101">
        <f>L19*M19</f>
        <v>0</v>
      </c>
      <c r="O19" s="107">
        <f>C19+H19+M19</f>
        <v>0</v>
      </c>
      <c r="P19" s="108">
        <f>D19+I19</f>
        <v>0</v>
      </c>
      <c r="Q19" s="108">
        <f>E19+J19</f>
        <v>0</v>
      </c>
      <c r="R19" s="20">
        <f>F19+K19+N19</f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3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8"/>
  <sheetViews>
    <sheetView topLeftCell="B25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156" customWidth="1"/>
    <col min="2" max="2" width="10.77734375" style="156" customWidth="1"/>
    <col min="3" max="3" width="11.21875" style="30" customWidth="1"/>
    <col min="4" max="4" width="13.77734375" style="156" customWidth="1"/>
    <col min="5" max="5" width="14.77734375" style="156" customWidth="1"/>
    <col min="6" max="6" width="18.21875" style="156" customWidth="1"/>
    <col min="7" max="7" width="10.77734375" style="156" customWidth="1"/>
    <col min="8" max="8" width="11.21875" style="30" customWidth="1"/>
    <col min="9" max="9" width="13.77734375" style="156" customWidth="1"/>
    <col min="10" max="10" width="14.77734375" style="156" customWidth="1"/>
    <col min="11" max="11" width="18.21875" style="156" customWidth="1"/>
    <col min="12" max="12" width="10.77734375" style="156" customWidth="1"/>
    <col min="13" max="13" width="13.77734375" style="30" customWidth="1"/>
    <col min="14" max="14" width="18.21875" style="156" customWidth="1"/>
    <col min="15" max="15" width="12.5546875" style="30" bestFit="1" customWidth="1"/>
    <col min="16" max="16" width="15.77734375" style="156" customWidth="1"/>
    <col min="17" max="17" width="14.77734375" style="156" customWidth="1"/>
    <col min="18" max="18" width="16.44140625" style="156" customWidth="1"/>
    <col min="19" max="19" width="22.77734375" style="156" customWidth="1"/>
    <col min="20" max="16384" width="11.44140625" style="156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102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208" t="str">
        <f>VLOOKUP(A7,Base!A1:F7,6,0)</f>
        <v>Service de Gestion et d'Exploitation (2 bâtiments Espaces Extérieurs) - 859, cours Rosalind Franklin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 t="s">
        <v>52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 t="s">
        <v>78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/>
      <c r="B18" s="98"/>
      <c r="C18" s="199"/>
      <c r="D18" s="100"/>
      <c r="E18" s="100"/>
      <c r="F18" s="101">
        <f t="shared" si="0"/>
        <v>0</v>
      </c>
      <c r="G18" s="102"/>
      <c r="H18" s="201"/>
      <c r="I18" s="104"/>
      <c r="J18" s="104"/>
      <c r="K18" s="105">
        <f t="shared" si="1"/>
        <v>0</v>
      </c>
      <c r="L18" s="106"/>
      <c r="M18" s="201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>(B19*C19)+D19+E19</f>
        <v>0</v>
      </c>
      <c r="G19" s="102"/>
      <c r="H19" s="103"/>
      <c r="I19" s="104"/>
      <c r="J19" s="104"/>
      <c r="K19" s="105">
        <f>(G19*H19)+I19+J19</f>
        <v>0</v>
      </c>
      <c r="L19" s="106"/>
      <c r="M19" s="103"/>
      <c r="N19" s="101">
        <f>L19*M19</f>
        <v>0</v>
      </c>
      <c r="O19" s="107">
        <f>C19+H19+M19</f>
        <v>0</v>
      </c>
      <c r="P19" s="108">
        <f>D19+I19</f>
        <v>0</v>
      </c>
      <c r="Q19" s="108">
        <f>E19+J19</f>
        <v>0</v>
      </c>
      <c r="R19" s="20">
        <f>F19+K19+N19</f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4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topLeftCell="B20" zoomScale="85" zoomScaleNormal="85" zoomScaleSheetLayoutView="85" workbookViewId="0">
      <selection activeCell="H28" sqref="H28"/>
    </sheetView>
  </sheetViews>
  <sheetFormatPr baseColWidth="10" defaultColWidth="11.44140625" defaultRowHeight="14.4"/>
  <cols>
    <col min="1" max="1" width="35.77734375" style="156" customWidth="1"/>
    <col min="2" max="2" width="10.77734375" style="156" customWidth="1"/>
    <col min="3" max="3" width="11.21875" style="30" customWidth="1"/>
    <col min="4" max="4" width="13.77734375" style="156" customWidth="1"/>
    <col min="5" max="5" width="14.77734375" style="156" customWidth="1"/>
    <col min="6" max="6" width="18.21875" style="156" customWidth="1"/>
    <col min="7" max="7" width="10.77734375" style="156" customWidth="1"/>
    <col min="8" max="8" width="11.21875" style="30" customWidth="1"/>
    <col min="9" max="9" width="13.77734375" style="156" customWidth="1"/>
    <col min="10" max="10" width="14.77734375" style="156" customWidth="1"/>
    <col min="11" max="11" width="18.21875" style="156" customWidth="1"/>
    <col min="12" max="12" width="10.77734375" style="156" customWidth="1"/>
    <col min="13" max="13" width="13.77734375" style="30" customWidth="1"/>
    <col min="14" max="14" width="18.21875" style="156" customWidth="1"/>
    <col min="15" max="15" width="12.5546875" style="30" bestFit="1" customWidth="1"/>
    <col min="16" max="16" width="15.77734375" style="156" customWidth="1"/>
    <col min="17" max="17" width="14.77734375" style="156" customWidth="1"/>
    <col min="18" max="18" width="16.44140625" style="156" customWidth="1"/>
    <col min="19" max="19" width="22.77734375" style="156" customWidth="1"/>
    <col min="20" max="16384" width="11.44140625" style="156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103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208" t="str">
        <f>VLOOKUP(A7,Base!A1:F7,6,0)</f>
        <v>Cité Internationale Université de Toulouse (CIUT) - 17 rue Sainte-Catherine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221" t="s">
        <v>14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8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9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10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11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3" t="s">
        <v>52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/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/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/>
      <c r="B18" s="98"/>
      <c r="C18" s="199"/>
      <c r="D18" s="100"/>
      <c r="E18" s="100"/>
      <c r="F18" s="101">
        <f t="shared" si="0"/>
        <v>0</v>
      </c>
      <c r="G18" s="102"/>
      <c r="H18" s="201"/>
      <c r="I18" s="104"/>
      <c r="J18" s="104"/>
      <c r="K18" s="105">
        <f t="shared" si="1"/>
        <v>0</v>
      </c>
      <c r="L18" s="106"/>
      <c r="M18" s="201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>(B19*C19)+D19+E19</f>
        <v>0</v>
      </c>
      <c r="G19" s="102"/>
      <c r="H19" s="103"/>
      <c r="I19" s="104"/>
      <c r="J19" s="104"/>
      <c r="K19" s="105">
        <f>(G19*H19)+I19+J19</f>
        <v>0</v>
      </c>
      <c r="L19" s="106"/>
      <c r="M19" s="103"/>
      <c r="N19" s="101">
        <f>L19*M19</f>
        <v>0</v>
      </c>
      <c r="O19" s="107">
        <f>C19+H19+M19</f>
        <v>0</v>
      </c>
      <c r="P19" s="108">
        <f>D19+I19</f>
        <v>0</v>
      </c>
      <c r="Q19" s="108">
        <f>E19+J19</f>
        <v>0</v>
      </c>
      <c r="R19" s="20">
        <f>F19+K19+N19</f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5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8"/>
  <sheetViews>
    <sheetView topLeftCell="B23" zoomScale="85" zoomScaleNormal="85" zoomScaleSheetLayoutView="85" workbookViewId="0">
      <selection activeCell="J33" sqref="J33:R33"/>
    </sheetView>
  </sheetViews>
  <sheetFormatPr baseColWidth="10" defaultColWidth="11.44140625" defaultRowHeight="14.4"/>
  <cols>
    <col min="1" max="1" width="35.77734375" style="7" customWidth="1"/>
    <col min="2" max="2" width="10.77734375" style="7" customWidth="1"/>
    <col min="3" max="3" width="11.21875" style="30" customWidth="1"/>
    <col min="4" max="4" width="13.77734375" style="7" customWidth="1"/>
    <col min="5" max="5" width="14.77734375" style="7" customWidth="1"/>
    <col min="6" max="6" width="18.21875" style="7" customWidth="1"/>
    <col min="7" max="7" width="10.77734375" style="7" customWidth="1"/>
    <col min="8" max="8" width="11.21875" style="30" customWidth="1"/>
    <col min="9" max="9" width="13.77734375" style="7" customWidth="1"/>
    <col min="10" max="10" width="14.77734375" style="7" customWidth="1"/>
    <col min="11" max="11" width="18.21875" style="7" customWidth="1"/>
    <col min="12" max="12" width="10.77734375" style="7" customWidth="1"/>
    <col min="13" max="13" width="13.77734375" style="30" customWidth="1"/>
    <col min="14" max="14" width="18.21875" style="7" customWidth="1"/>
    <col min="15" max="15" width="12.5546875" style="30" bestFit="1" customWidth="1"/>
    <col min="16" max="16" width="15.77734375" style="7" customWidth="1"/>
    <col min="17" max="17" width="14.77734375" style="7" customWidth="1"/>
    <col min="18" max="18" width="16.44140625" style="7" customWidth="1"/>
    <col min="19" max="19" width="22.77734375" style="7" customWidth="1"/>
    <col min="20" max="16384" width="11.44140625" style="7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104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125" t="str">
        <f>VLOOKUP(A7,Base!A1:F7,6,0)</f>
        <v>Artificial and Natural Intelligence Toulouse Institute (ANITI) - 3, rue Tarfaya,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106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/>
      <c r="B16" s="98"/>
      <c r="C16" s="99"/>
      <c r="D16" s="100"/>
      <c r="E16" s="100"/>
      <c r="F16" s="101">
        <f t="shared" si="0"/>
        <v>0</v>
      </c>
      <c r="G16" s="102"/>
      <c r="H16" s="103"/>
      <c r="I16" s="104"/>
      <c r="J16" s="104"/>
      <c r="K16" s="105">
        <f t="shared" si="1"/>
        <v>0</v>
      </c>
      <c r="L16" s="106"/>
      <c r="M16" s="103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23"/>
      <c r="B17" s="98"/>
      <c r="C17" s="99"/>
      <c r="D17" s="100"/>
      <c r="E17" s="100"/>
      <c r="F17" s="101">
        <f t="shared" si="0"/>
        <v>0</v>
      </c>
      <c r="G17" s="102"/>
      <c r="H17" s="103"/>
      <c r="I17" s="104"/>
      <c r="J17" s="104"/>
      <c r="K17" s="105">
        <f t="shared" si="1"/>
        <v>0</v>
      </c>
      <c r="L17" s="106"/>
      <c r="M17" s="103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/>
      <c r="B18" s="98"/>
      <c r="C18" s="99"/>
      <c r="D18" s="100"/>
      <c r="E18" s="100"/>
      <c r="F18" s="101">
        <f t="shared" si="0"/>
        <v>0</v>
      </c>
      <c r="G18" s="102"/>
      <c r="H18" s="103"/>
      <c r="I18" s="104"/>
      <c r="J18" s="104"/>
      <c r="K18" s="105">
        <f t="shared" si="1"/>
        <v>0</v>
      </c>
      <c r="L18" s="106"/>
      <c r="M18" s="103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/>
      <c r="B19" s="98"/>
      <c r="C19" s="99"/>
      <c r="D19" s="100"/>
      <c r="E19" s="100"/>
      <c r="F19" s="101">
        <f t="shared" si="0"/>
        <v>0</v>
      </c>
      <c r="G19" s="102"/>
      <c r="H19" s="103"/>
      <c r="I19" s="104"/>
      <c r="J19" s="104"/>
      <c r="K19" s="105">
        <f t="shared" si="1"/>
        <v>0</v>
      </c>
      <c r="L19" s="106"/>
      <c r="M19" s="103"/>
      <c r="N19" s="101">
        <f t="shared" si="2"/>
        <v>0</v>
      </c>
      <c r="O19" s="107">
        <f t="shared" si="3"/>
        <v>0</v>
      </c>
      <c r="P19" s="108">
        <f t="shared" si="4"/>
        <v>0</v>
      </c>
      <c r="Q19" s="108">
        <f t="shared" si="4"/>
        <v>0</v>
      </c>
      <c r="R19" s="20">
        <f t="shared" si="5"/>
        <v>0</v>
      </c>
    </row>
    <row r="20" spans="1:18" s="50" customFormat="1" ht="33" customHeight="1">
      <c r="A20" s="123"/>
      <c r="B20" s="98"/>
      <c r="C20" s="99"/>
      <c r="D20" s="100"/>
      <c r="E20" s="100"/>
      <c r="F20" s="101">
        <f t="shared" si="0"/>
        <v>0</v>
      </c>
      <c r="G20" s="102"/>
      <c r="H20" s="103"/>
      <c r="I20" s="104"/>
      <c r="J20" s="104"/>
      <c r="K20" s="105">
        <f t="shared" si="1"/>
        <v>0</v>
      </c>
      <c r="L20" s="106"/>
      <c r="M20" s="103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/>
      <c r="B21" s="98"/>
      <c r="C21" s="99"/>
      <c r="D21" s="100"/>
      <c r="E21" s="100"/>
      <c r="F21" s="101">
        <f t="shared" si="0"/>
        <v>0</v>
      </c>
      <c r="G21" s="102"/>
      <c r="H21" s="103"/>
      <c r="I21" s="104"/>
      <c r="J21" s="104"/>
      <c r="K21" s="105">
        <f t="shared" si="1"/>
        <v>0</v>
      </c>
      <c r="L21" s="106"/>
      <c r="M21" s="103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/>
      <c r="B22" s="98"/>
      <c r="C22" s="99"/>
      <c r="D22" s="100"/>
      <c r="E22" s="100"/>
      <c r="F22" s="101">
        <f t="shared" si="0"/>
        <v>0</v>
      </c>
      <c r="G22" s="102"/>
      <c r="H22" s="103"/>
      <c r="I22" s="104"/>
      <c r="J22" s="104"/>
      <c r="K22" s="105">
        <f t="shared" si="1"/>
        <v>0</v>
      </c>
      <c r="L22" s="106"/>
      <c r="M22" s="103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/>
      <c r="B23" s="98"/>
      <c r="C23" s="99"/>
      <c r="D23" s="100"/>
      <c r="E23" s="100"/>
      <c r="F23" s="101">
        <f t="shared" si="0"/>
        <v>0</v>
      </c>
      <c r="G23" s="102"/>
      <c r="H23" s="103"/>
      <c r="I23" s="104"/>
      <c r="J23" s="104"/>
      <c r="K23" s="105">
        <f t="shared" si="1"/>
        <v>0</v>
      </c>
      <c r="L23" s="106"/>
      <c r="M23" s="103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/>
      <c r="B24" s="98"/>
      <c r="C24" s="99"/>
      <c r="D24" s="100"/>
      <c r="E24" s="100"/>
      <c r="F24" s="101">
        <f t="shared" si="0"/>
        <v>0</v>
      </c>
      <c r="G24" s="102"/>
      <c r="H24" s="103"/>
      <c r="I24" s="104"/>
      <c r="J24" s="104"/>
      <c r="K24" s="105">
        <f t="shared" si="1"/>
        <v>0</v>
      </c>
      <c r="L24" s="106"/>
      <c r="M24" s="103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/>
      <c r="B25" s="98"/>
      <c r="C25" s="99"/>
      <c r="D25" s="100"/>
      <c r="E25" s="100"/>
      <c r="F25" s="101">
        <f t="shared" si="0"/>
        <v>0</v>
      </c>
      <c r="G25" s="102"/>
      <c r="H25" s="103"/>
      <c r="I25" s="104"/>
      <c r="J25" s="104"/>
      <c r="K25" s="105">
        <f t="shared" si="1"/>
        <v>0</v>
      </c>
      <c r="L25" s="106"/>
      <c r="M25" s="103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6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4"/>
  <sheetViews>
    <sheetView topLeftCell="A18" zoomScale="85" zoomScaleNormal="85" zoomScaleSheetLayoutView="85" workbookViewId="0">
      <selection activeCell="F29" sqref="F29:Y29"/>
    </sheetView>
  </sheetViews>
  <sheetFormatPr baseColWidth="10" defaultColWidth="11.44140625" defaultRowHeight="14.4"/>
  <cols>
    <col min="1" max="1" width="49.5546875" style="7" customWidth="1"/>
    <col min="2" max="2" width="13.77734375" style="7" customWidth="1"/>
    <col min="3" max="3" width="14.77734375" style="7" customWidth="1"/>
    <col min="4" max="4" width="18.21875" style="7" customWidth="1"/>
    <col min="5" max="5" width="13.77734375" style="7" customWidth="1"/>
    <col min="6" max="6" width="14.77734375" style="7" customWidth="1"/>
    <col min="7" max="7" width="18.21875" style="7" customWidth="1"/>
    <col min="8" max="8" width="13.77734375" style="7" customWidth="1"/>
    <col min="9" max="9" width="14.77734375" style="7" customWidth="1"/>
    <col min="10" max="10" width="18.21875" style="7" customWidth="1"/>
    <col min="11" max="22" width="18.21875" style="156" customWidth="1"/>
    <col min="23" max="23" width="15.77734375" style="7" customWidth="1"/>
    <col min="24" max="24" width="14.77734375" style="7" customWidth="1"/>
    <col min="25" max="25" width="20" style="7" customWidth="1"/>
    <col min="26" max="26" width="22.77734375" style="7" customWidth="1"/>
    <col min="27" max="16384" width="11.44140625" style="7"/>
  </cols>
  <sheetData>
    <row r="1" spans="1:25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5"/>
    </row>
    <row r="2" spans="1:25" ht="15" thickBot="1"/>
    <row r="3" spans="1:25" s="48" customFormat="1" ht="26.25" customHeight="1" thickBot="1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7"/>
    </row>
    <row r="4" spans="1:25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5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</row>
    <row r="6" spans="1:25" s="16" customFormat="1" thickBo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9" customFormat="1" ht="30" customHeight="1" thickBot="1">
      <c r="A7" s="227" t="s">
        <v>28</v>
      </c>
      <c r="B7" s="246" t="s">
        <v>30</v>
      </c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8"/>
    </row>
    <row r="8" spans="1:25" s="9" customFormat="1" ht="30" customHeight="1" thickBot="1">
      <c r="A8" s="228"/>
      <c r="B8" s="247" t="s">
        <v>46</v>
      </c>
      <c r="C8" s="247"/>
      <c r="D8" s="248"/>
      <c r="E8" s="247" t="s">
        <v>47</v>
      </c>
      <c r="F8" s="247"/>
      <c r="G8" s="248"/>
      <c r="H8" s="247" t="s">
        <v>48</v>
      </c>
      <c r="I8" s="247"/>
      <c r="J8" s="248"/>
      <c r="K8" s="247" t="s">
        <v>90</v>
      </c>
      <c r="L8" s="247"/>
      <c r="M8" s="248"/>
      <c r="N8" s="247" t="s">
        <v>102</v>
      </c>
      <c r="O8" s="247"/>
      <c r="P8" s="248"/>
      <c r="Q8" s="247" t="s">
        <v>103</v>
      </c>
      <c r="R8" s="247"/>
      <c r="S8" s="248"/>
      <c r="T8" s="247" t="s">
        <v>104</v>
      </c>
      <c r="U8" s="247"/>
      <c r="V8" s="248"/>
      <c r="W8" s="249" t="s">
        <v>54</v>
      </c>
      <c r="X8" s="249"/>
      <c r="Y8" s="250"/>
    </row>
    <row r="9" spans="1:25" s="18" customFormat="1" ht="67.5" customHeight="1" thickBot="1">
      <c r="A9" s="125"/>
      <c r="B9" s="137" t="s">
        <v>23</v>
      </c>
      <c r="C9" s="137" t="s">
        <v>50</v>
      </c>
      <c r="D9" s="137" t="s">
        <v>51</v>
      </c>
      <c r="E9" s="137" t="s">
        <v>23</v>
      </c>
      <c r="F9" s="137" t="s">
        <v>50</v>
      </c>
      <c r="G9" s="137" t="s">
        <v>51</v>
      </c>
      <c r="H9" s="137" t="s">
        <v>23</v>
      </c>
      <c r="I9" s="137" t="s">
        <v>50</v>
      </c>
      <c r="J9" s="137" t="s">
        <v>51</v>
      </c>
      <c r="K9" s="137" t="s">
        <v>23</v>
      </c>
      <c r="L9" s="137" t="s">
        <v>50</v>
      </c>
      <c r="M9" s="137" t="s">
        <v>51</v>
      </c>
      <c r="N9" s="137" t="s">
        <v>23</v>
      </c>
      <c r="O9" s="137" t="s">
        <v>50</v>
      </c>
      <c r="P9" s="137" t="s">
        <v>51</v>
      </c>
      <c r="Q9" s="137" t="s">
        <v>23</v>
      </c>
      <c r="R9" s="137" t="s">
        <v>50</v>
      </c>
      <c r="S9" s="137" t="s">
        <v>51</v>
      </c>
      <c r="T9" s="137" t="s">
        <v>23</v>
      </c>
      <c r="U9" s="137" t="s">
        <v>50</v>
      </c>
      <c r="V9" s="137" t="s">
        <v>51</v>
      </c>
      <c r="W9" s="137" t="s">
        <v>23</v>
      </c>
      <c r="X9" s="137" t="s">
        <v>50</v>
      </c>
      <c r="Y9" s="137" t="s">
        <v>51</v>
      </c>
    </row>
    <row r="10" spans="1:25" s="9" customFormat="1" ht="33" customHeight="1">
      <c r="A10" s="121" t="s">
        <v>7</v>
      </c>
      <c r="B10" s="147">
        <f>'DPGF - LOT1 - AJG'!R10</f>
        <v>0</v>
      </c>
      <c r="C10" s="148">
        <f>D10-B10</f>
        <v>0</v>
      </c>
      <c r="D10" s="92">
        <f>B10*1.2</f>
        <v>0</v>
      </c>
      <c r="E10" s="131">
        <f>'DPGF - LOT1 - RDL'!R10</f>
        <v>0</v>
      </c>
      <c r="F10" s="148">
        <f>G10-E10</f>
        <v>0</v>
      </c>
      <c r="G10" s="95">
        <f>E10*1.2</f>
        <v>0</v>
      </c>
      <c r="H10" s="147">
        <f>'DPGF - LOT1 - MRV'!R10</f>
        <v>0</v>
      </c>
      <c r="I10" s="148">
        <f>J10-H10</f>
        <v>0</v>
      </c>
      <c r="J10" s="92">
        <f>H10*1.2</f>
        <v>0</v>
      </c>
      <c r="K10" s="147">
        <f>'DPGF - LOT1 - MRV'!U10</f>
        <v>0</v>
      </c>
      <c r="L10" s="148">
        <f>M10-K10</f>
        <v>0</v>
      </c>
      <c r="M10" s="92">
        <f>K10*1.2</f>
        <v>0</v>
      </c>
      <c r="N10" s="147">
        <f>'DPGF - LOT1 - MRV'!X10</f>
        <v>0</v>
      </c>
      <c r="O10" s="148">
        <f>P10-N10</f>
        <v>0</v>
      </c>
      <c r="P10" s="92">
        <f>N10*1.2</f>
        <v>0</v>
      </c>
      <c r="Q10" s="147">
        <f>'DPGF - LOT1 - MRV'!AA10</f>
        <v>0</v>
      </c>
      <c r="R10" s="148">
        <f>S10-Q10</f>
        <v>0</v>
      </c>
      <c r="S10" s="92">
        <f>Q10*1.2</f>
        <v>0</v>
      </c>
      <c r="T10" s="147">
        <f>'DPGF - LOT1 - MRV'!AD10</f>
        <v>0</v>
      </c>
      <c r="U10" s="148">
        <f>V10-T10</f>
        <v>0</v>
      </c>
      <c r="V10" s="92">
        <f>T10*1.2</f>
        <v>0</v>
      </c>
      <c r="W10" s="209">
        <f t="shared" ref="W10:Y11" si="0">B10+E10+H10+K10+N10+Q10+T10</f>
        <v>0</v>
      </c>
      <c r="X10" s="148">
        <f t="shared" si="0"/>
        <v>0</v>
      </c>
      <c r="Y10" s="92">
        <f t="shared" si="0"/>
        <v>0</v>
      </c>
    </row>
    <row r="11" spans="1:25" s="9" customFormat="1" ht="33" customHeight="1">
      <c r="A11" s="122" t="s">
        <v>14</v>
      </c>
      <c r="B11" s="149">
        <f>'DPGF - LOT1 - AJG'!R11</f>
        <v>0</v>
      </c>
      <c r="C11" s="140">
        <f t="shared" ref="C11:C17" si="1">D11-B11</f>
        <v>0</v>
      </c>
      <c r="D11" s="142">
        <f t="shared" ref="D11:D17" si="2">B11*1.2</f>
        <v>0</v>
      </c>
      <c r="E11" s="132">
        <f>'DPGF - LOT1 - RDL'!R11</f>
        <v>0</v>
      </c>
      <c r="F11" s="140">
        <f t="shared" ref="F11:F17" si="3">G11-E11</f>
        <v>0</v>
      </c>
      <c r="G11" s="105">
        <f t="shared" ref="G11:G17" si="4">E11*1.2</f>
        <v>0</v>
      </c>
      <c r="H11" s="149">
        <f>'DPGF - LOT1 - MRV'!R11</f>
        <v>0</v>
      </c>
      <c r="I11" s="140">
        <f t="shared" ref="I11:I18" si="5">J11-H11</f>
        <v>0</v>
      </c>
      <c r="J11" s="142">
        <f t="shared" ref="J11:J18" si="6">H11*1.2</f>
        <v>0</v>
      </c>
      <c r="K11" s="149">
        <f>'DPGF - LOT1 - MRV'!U11</f>
        <v>0</v>
      </c>
      <c r="L11" s="140">
        <f t="shared" ref="L11:L18" si="7">M11-K11</f>
        <v>0</v>
      </c>
      <c r="M11" s="142">
        <f t="shared" ref="M11:M18" si="8">K11*1.2</f>
        <v>0</v>
      </c>
      <c r="N11" s="149">
        <f>'DPGF - LOT1 - MRV'!X11</f>
        <v>0</v>
      </c>
      <c r="O11" s="140">
        <f t="shared" ref="O11:O18" si="9">P11-N11</f>
        <v>0</v>
      </c>
      <c r="P11" s="142">
        <f t="shared" ref="P11:P18" si="10">N11*1.2</f>
        <v>0</v>
      </c>
      <c r="Q11" s="149">
        <f>'DPGF - LOT1 - MRV'!AA11</f>
        <v>0</v>
      </c>
      <c r="R11" s="140">
        <f t="shared" ref="R11:R18" si="11">S11-Q11</f>
        <v>0</v>
      </c>
      <c r="S11" s="142">
        <f t="shared" ref="S11:S18" si="12">Q11*1.2</f>
        <v>0</v>
      </c>
      <c r="T11" s="149">
        <f>'DPGF - LOT1 - MRV'!AD11</f>
        <v>0</v>
      </c>
      <c r="U11" s="140">
        <f t="shared" ref="U11:U18" si="13">V11-T11</f>
        <v>0</v>
      </c>
      <c r="V11" s="142">
        <f t="shared" ref="V11:V18" si="14">T11*1.2</f>
        <v>0</v>
      </c>
      <c r="W11" s="210">
        <f t="shared" si="0"/>
        <v>0</v>
      </c>
      <c r="X11" s="140">
        <f t="shared" si="0"/>
        <v>0</v>
      </c>
      <c r="Y11" s="211">
        <f t="shared" si="0"/>
        <v>0</v>
      </c>
    </row>
    <row r="12" spans="1:25" s="9" customFormat="1" ht="33" customHeight="1">
      <c r="A12" s="122" t="s">
        <v>8</v>
      </c>
      <c r="B12" s="149">
        <f>'DPGF - LOT1 - AJG'!R12</f>
        <v>0</v>
      </c>
      <c r="C12" s="140">
        <f t="shared" si="1"/>
        <v>0</v>
      </c>
      <c r="D12" s="142">
        <f t="shared" si="2"/>
        <v>0</v>
      </c>
      <c r="E12" s="132">
        <f>'DPGF - LOT1 - RDL'!R12</f>
        <v>0</v>
      </c>
      <c r="F12" s="140">
        <f t="shared" si="3"/>
        <v>0</v>
      </c>
      <c r="G12" s="105">
        <f t="shared" si="4"/>
        <v>0</v>
      </c>
      <c r="H12" s="149">
        <f>'DPGF - LOT1 - MRV'!R12</f>
        <v>0</v>
      </c>
      <c r="I12" s="140">
        <f t="shared" si="5"/>
        <v>0</v>
      </c>
      <c r="J12" s="142">
        <f t="shared" si="6"/>
        <v>0</v>
      </c>
      <c r="K12" s="149">
        <f>'DPGF - LOT1 - MRV'!U12</f>
        <v>0</v>
      </c>
      <c r="L12" s="140">
        <f t="shared" si="7"/>
        <v>0</v>
      </c>
      <c r="M12" s="142">
        <f t="shared" si="8"/>
        <v>0</v>
      </c>
      <c r="N12" s="149">
        <f>'DPGF - LOT1 - MRV'!X12</f>
        <v>0</v>
      </c>
      <c r="O12" s="140">
        <f t="shared" si="9"/>
        <v>0</v>
      </c>
      <c r="P12" s="142">
        <f t="shared" si="10"/>
        <v>0</v>
      </c>
      <c r="Q12" s="149">
        <f>'DPGF - LOT1 - MRV'!AA12</f>
        <v>0</v>
      </c>
      <c r="R12" s="140">
        <f t="shared" si="11"/>
        <v>0</v>
      </c>
      <c r="S12" s="142">
        <f t="shared" si="12"/>
        <v>0</v>
      </c>
      <c r="T12" s="149">
        <f>'DPGF - LOT1 - MRV'!AD12</f>
        <v>0</v>
      </c>
      <c r="U12" s="140">
        <f t="shared" si="13"/>
        <v>0</v>
      </c>
      <c r="V12" s="142">
        <f t="shared" si="14"/>
        <v>0</v>
      </c>
      <c r="W12" s="149">
        <f t="shared" ref="W12:W19" si="15">B12+E12+H12+K12+N12+Q12+T12</f>
        <v>0</v>
      </c>
      <c r="X12" s="140">
        <f t="shared" ref="X12:X19" si="16">C12+F12+I12+L12+O12+R12+U12</f>
        <v>0</v>
      </c>
      <c r="Y12" s="211">
        <f t="shared" ref="Y12:Y19" si="17">D12+G12+J12+M12+P12+S12+V12</f>
        <v>0</v>
      </c>
    </row>
    <row r="13" spans="1:25" s="9" customFormat="1" ht="33" customHeight="1">
      <c r="A13" s="122" t="s">
        <v>9</v>
      </c>
      <c r="B13" s="149">
        <f>'DPGF - LOT1 - AJG'!R13</f>
        <v>0</v>
      </c>
      <c r="C13" s="140">
        <f t="shared" si="1"/>
        <v>0</v>
      </c>
      <c r="D13" s="142">
        <f t="shared" si="2"/>
        <v>0</v>
      </c>
      <c r="E13" s="132">
        <f>'DPGF - LOT1 - RDL'!R13</f>
        <v>0</v>
      </c>
      <c r="F13" s="140">
        <f t="shared" si="3"/>
        <v>0</v>
      </c>
      <c r="G13" s="105">
        <f t="shared" si="4"/>
        <v>0</v>
      </c>
      <c r="H13" s="149">
        <f>'DPGF - LOT1 - MRV'!R13</f>
        <v>0</v>
      </c>
      <c r="I13" s="140">
        <f t="shared" si="5"/>
        <v>0</v>
      </c>
      <c r="J13" s="142">
        <f t="shared" si="6"/>
        <v>0</v>
      </c>
      <c r="K13" s="149">
        <f>'DPGF - LOT1 - MRV'!U13</f>
        <v>0</v>
      </c>
      <c r="L13" s="140">
        <f t="shared" si="7"/>
        <v>0</v>
      </c>
      <c r="M13" s="142">
        <f t="shared" si="8"/>
        <v>0</v>
      </c>
      <c r="N13" s="149">
        <f>'DPGF - LOT1 - MRV'!X13</f>
        <v>0</v>
      </c>
      <c r="O13" s="140">
        <f t="shared" si="9"/>
        <v>0</v>
      </c>
      <c r="P13" s="142">
        <f t="shared" si="10"/>
        <v>0</v>
      </c>
      <c r="Q13" s="149">
        <f>'DPGF - LOT1 - MRV'!AA13</f>
        <v>0</v>
      </c>
      <c r="R13" s="140">
        <f t="shared" si="11"/>
        <v>0</v>
      </c>
      <c r="S13" s="142">
        <f t="shared" si="12"/>
        <v>0</v>
      </c>
      <c r="T13" s="149">
        <f>'DPGF - LOT1 - MRV'!AD13</f>
        <v>0</v>
      </c>
      <c r="U13" s="140">
        <f t="shared" si="13"/>
        <v>0</v>
      </c>
      <c r="V13" s="142">
        <f t="shared" si="14"/>
        <v>0</v>
      </c>
      <c r="W13" s="149">
        <f t="shared" si="15"/>
        <v>0</v>
      </c>
      <c r="X13" s="140">
        <f t="shared" si="16"/>
        <v>0</v>
      </c>
      <c r="Y13" s="211">
        <f t="shared" si="17"/>
        <v>0</v>
      </c>
    </row>
    <row r="14" spans="1:25" s="9" customFormat="1" ht="33" customHeight="1">
      <c r="A14" s="122" t="s">
        <v>10</v>
      </c>
      <c r="B14" s="149">
        <f>'DPGF - LOT1 - AJG'!R14</f>
        <v>0</v>
      </c>
      <c r="C14" s="140">
        <f t="shared" si="1"/>
        <v>0</v>
      </c>
      <c r="D14" s="142">
        <f t="shared" si="2"/>
        <v>0</v>
      </c>
      <c r="E14" s="132">
        <f>'DPGF - LOT1 - RDL'!R14</f>
        <v>0</v>
      </c>
      <c r="F14" s="140">
        <f t="shared" si="3"/>
        <v>0</v>
      </c>
      <c r="G14" s="105">
        <f t="shared" si="4"/>
        <v>0</v>
      </c>
      <c r="H14" s="149">
        <f>'DPGF - LOT1 - MRV'!R14</f>
        <v>0</v>
      </c>
      <c r="I14" s="140">
        <f t="shared" si="5"/>
        <v>0</v>
      </c>
      <c r="J14" s="142">
        <f t="shared" si="6"/>
        <v>0</v>
      </c>
      <c r="K14" s="149">
        <f>'DPGF - LOT1 - MRV'!U14</f>
        <v>0</v>
      </c>
      <c r="L14" s="140">
        <f t="shared" si="7"/>
        <v>0</v>
      </c>
      <c r="M14" s="142">
        <f t="shared" si="8"/>
        <v>0</v>
      </c>
      <c r="N14" s="149">
        <f>'DPGF - LOT1 - MRV'!X14</f>
        <v>0</v>
      </c>
      <c r="O14" s="140">
        <f t="shared" si="9"/>
        <v>0</v>
      </c>
      <c r="P14" s="142">
        <f t="shared" si="10"/>
        <v>0</v>
      </c>
      <c r="Q14" s="149">
        <f>'DPGF - LOT1 - MRV'!AA14</f>
        <v>0</v>
      </c>
      <c r="R14" s="140">
        <f t="shared" si="11"/>
        <v>0</v>
      </c>
      <c r="S14" s="142">
        <f t="shared" si="12"/>
        <v>0</v>
      </c>
      <c r="T14" s="149">
        <f>'DPGF - LOT1 - MRV'!AD14</f>
        <v>0</v>
      </c>
      <c r="U14" s="140">
        <f t="shared" si="13"/>
        <v>0</v>
      </c>
      <c r="V14" s="142">
        <f t="shared" si="14"/>
        <v>0</v>
      </c>
      <c r="W14" s="149">
        <f t="shared" si="15"/>
        <v>0</v>
      </c>
      <c r="X14" s="140">
        <f t="shared" si="16"/>
        <v>0</v>
      </c>
      <c r="Y14" s="211">
        <f t="shared" si="17"/>
        <v>0</v>
      </c>
    </row>
    <row r="15" spans="1:25" s="9" customFormat="1" ht="33" customHeight="1">
      <c r="A15" s="122" t="s">
        <v>11</v>
      </c>
      <c r="B15" s="149">
        <f>'DPGF - LOT1 - AJG'!R15</f>
        <v>0</v>
      </c>
      <c r="C15" s="140">
        <f t="shared" si="1"/>
        <v>0</v>
      </c>
      <c r="D15" s="142">
        <f t="shared" si="2"/>
        <v>0</v>
      </c>
      <c r="E15" s="132">
        <f>'DPGF - LOT1 - RDL'!R15</f>
        <v>0</v>
      </c>
      <c r="F15" s="140">
        <f t="shared" si="3"/>
        <v>0</v>
      </c>
      <c r="G15" s="105">
        <f t="shared" si="4"/>
        <v>0</v>
      </c>
      <c r="H15" s="149">
        <f>'DPGF - LOT1 - MRV'!R15</f>
        <v>0</v>
      </c>
      <c r="I15" s="140">
        <f t="shared" si="5"/>
        <v>0</v>
      </c>
      <c r="J15" s="142">
        <f t="shared" si="6"/>
        <v>0</v>
      </c>
      <c r="K15" s="149">
        <f>'DPGF - LOT1 - MRV'!U15</f>
        <v>0</v>
      </c>
      <c r="L15" s="140">
        <f t="shared" si="7"/>
        <v>0</v>
      </c>
      <c r="M15" s="142">
        <f t="shared" si="8"/>
        <v>0</v>
      </c>
      <c r="N15" s="149">
        <f>'DPGF - LOT1 - MRV'!X15</f>
        <v>0</v>
      </c>
      <c r="O15" s="140">
        <f t="shared" si="9"/>
        <v>0</v>
      </c>
      <c r="P15" s="142">
        <f t="shared" si="10"/>
        <v>0</v>
      </c>
      <c r="Q15" s="149">
        <f>'DPGF - LOT1 - MRV'!AA15</f>
        <v>0</v>
      </c>
      <c r="R15" s="140">
        <f t="shared" si="11"/>
        <v>0</v>
      </c>
      <c r="S15" s="142">
        <f t="shared" si="12"/>
        <v>0</v>
      </c>
      <c r="T15" s="149">
        <f>'DPGF - LOT1 - MRV'!AD15</f>
        <v>0</v>
      </c>
      <c r="U15" s="140">
        <f t="shared" si="13"/>
        <v>0</v>
      </c>
      <c r="V15" s="142">
        <f t="shared" si="14"/>
        <v>0</v>
      </c>
      <c r="W15" s="149">
        <f t="shared" si="15"/>
        <v>0</v>
      </c>
      <c r="X15" s="140">
        <f t="shared" si="16"/>
        <v>0</v>
      </c>
      <c r="Y15" s="211">
        <f t="shared" si="17"/>
        <v>0</v>
      </c>
    </row>
    <row r="16" spans="1:25" s="9" customFormat="1" ht="33" customHeight="1">
      <c r="A16" s="123" t="s">
        <v>52</v>
      </c>
      <c r="B16" s="149">
        <f>'DPGF - LOT1 - AJG'!R16</f>
        <v>0</v>
      </c>
      <c r="C16" s="140">
        <f t="shared" si="1"/>
        <v>0</v>
      </c>
      <c r="D16" s="142">
        <f t="shared" si="2"/>
        <v>0</v>
      </c>
      <c r="E16" s="132">
        <f>'DPGF - LOT1 - RDL'!R16</f>
        <v>0</v>
      </c>
      <c r="F16" s="140">
        <f t="shared" si="3"/>
        <v>0</v>
      </c>
      <c r="G16" s="105">
        <f t="shared" si="4"/>
        <v>0</v>
      </c>
      <c r="H16" s="149">
        <f>'DPGF - LOT1 - MRV'!R16</f>
        <v>0</v>
      </c>
      <c r="I16" s="140">
        <f t="shared" si="5"/>
        <v>0</v>
      </c>
      <c r="J16" s="142">
        <f t="shared" si="6"/>
        <v>0</v>
      </c>
      <c r="K16" s="149">
        <f>'DPGF - LOT1 - MRV'!U16</f>
        <v>0</v>
      </c>
      <c r="L16" s="140">
        <f t="shared" si="7"/>
        <v>0</v>
      </c>
      <c r="M16" s="142">
        <f t="shared" si="8"/>
        <v>0</v>
      </c>
      <c r="N16" s="149">
        <f>'DPGF - LOT1 - MRV'!X16</f>
        <v>0</v>
      </c>
      <c r="O16" s="140">
        <f t="shared" si="9"/>
        <v>0</v>
      </c>
      <c r="P16" s="142">
        <f t="shared" si="10"/>
        <v>0</v>
      </c>
      <c r="Q16" s="149">
        <f>'DPGF - LOT1 - MRV'!AA16</f>
        <v>0</v>
      </c>
      <c r="R16" s="140">
        <f t="shared" si="11"/>
        <v>0</v>
      </c>
      <c r="S16" s="142">
        <f t="shared" si="12"/>
        <v>0</v>
      </c>
      <c r="T16" s="149">
        <f>'DPGF - LOT1 - MRV'!AD16</f>
        <v>0</v>
      </c>
      <c r="U16" s="140">
        <f t="shared" si="13"/>
        <v>0</v>
      </c>
      <c r="V16" s="142">
        <f t="shared" si="14"/>
        <v>0</v>
      </c>
      <c r="W16" s="149">
        <f t="shared" si="15"/>
        <v>0</v>
      </c>
      <c r="X16" s="140">
        <f t="shared" si="16"/>
        <v>0</v>
      </c>
      <c r="Y16" s="211">
        <f t="shared" si="17"/>
        <v>0</v>
      </c>
    </row>
    <row r="17" spans="1:25" s="9" customFormat="1" ht="33" customHeight="1">
      <c r="A17" s="123"/>
      <c r="B17" s="149">
        <f>'DPGF - LOT1 - AJG'!R17</f>
        <v>0</v>
      </c>
      <c r="C17" s="140">
        <f t="shared" si="1"/>
        <v>0</v>
      </c>
      <c r="D17" s="142">
        <f t="shared" si="2"/>
        <v>0</v>
      </c>
      <c r="E17" s="132">
        <f>'DPGF - LOT1 - RDL'!R17</f>
        <v>0</v>
      </c>
      <c r="F17" s="140">
        <f t="shared" si="3"/>
        <v>0</v>
      </c>
      <c r="G17" s="105">
        <f t="shared" si="4"/>
        <v>0</v>
      </c>
      <c r="H17" s="149">
        <f>'DPGF - LOT1 - MRV'!R17</f>
        <v>0</v>
      </c>
      <c r="I17" s="140">
        <f t="shared" si="5"/>
        <v>0</v>
      </c>
      <c r="J17" s="142">
        <f t="shared" si="6"/>
        <v>0</v>
      </c>
      <c r="K17" s="149">
        <f>'DPGF - LOT1 - MRV'!U17</f>
        <v>0</v>
      </c>
      <c r="L17" s="140">
        <f t="shared" si="7"/>
        <v>0</v>
      </c>
      <c r="M17" s="142">
        <f t="shared" si="8"/>
        <v>0</v>
      </c>
      <c r="N17" s="149">
        <f>'DPGF - LOT1 - MRV'!X17</f>
        <v>0</v>
      </c>
      <c r="O17" s="140">
        <f t="shared" si="9"/>
        <v>0</v>
      </c>
      <c r="P17" s="142">
        <f t="shared" si="10"/>
        <v>0</v>
      </c>
      <c r="Q17" s="149">
        <f>'DPGF - LOT1 - MRV'!AA17</f>
        <v>0</v>
      </c>
      <c r="R17" s="140">
        <f t="shared" si="11"/>
        <v>0</v>
      </c>
      <c r="S17" s="142">
        <f t="shared" si="12"/>
        <v>0</v>
      </c>
      <c r="T17" s="149">
        <f>'DPGF - LOT1 - MRV'!AD17</f>
        <v>0</v>
      </c>
      <c r="U17" s="140">
        <f t="shared" si="13"/>
        <v>0</v>
      </c>
      <c r="V17" s="142">
        <f t="shared" si="14"/>
        <v>0</v>
      </c>
      <c r="W17" s="149">
        <f t="shared" si="15"/>
        <v>0</v>
      </c>
      <c r="X17" s="140">
        <f t="shared" si="16"/>
        <v>0</v>
      </c>
      <c r="Y17" s="211">
        <f t="shared" si="17"/>
        <v>0</v>
      </c>
    </row>
    <row r="18" spans="1:25" s="9" customFormat="1" ht="33" customHeight="1">
      <c r="A18" s="123" t="s">
        <v>13</v>
      </c>
      <c r="B18" s="175"/>
      <c r="C18" s="141"/>
      <c r="D18" s="176"/>
      <c r="E18" s="177"/>
      <c r="F18" s="133"/>
      <c r="G18" s="176"/>
      <c r="H18" s="149">
        <f>'DPGF - LOT1 - MRV'!R18</f>
        <v>0</v>
      </c>
      <c r="I18" s="140">
        <f t="shared" si="5"/>
        <v>0</v>
      </c>
      <c r="J18" s="142">
        <f t="shared" si="6"/>
        <v>0</v>
      </c>
      <c r="K18" s="149">
        <f>'DPGF - LOT1 - MRV'!U18</f>
        <v>0</v>
      </c>
      <c r="L18" s="140">
        <f t="shared" si="7"/>
        <v>0</v>
      </c>
      <c r="M18" s="142">
        <f t="shared" si="8"/>
        <v>0</v>
      </c>
      <c r="N18" s="149">
        <f>'DPGF - LOT1 - MRV'!X18</f>
        <v>0</v>
      </c>
      <c r="O18" s="140">
        <f t="shared" si="9"/>
        <v>0</v>
      </c>
      <c r="P18" s="142">
        <f t="shared" si="10"/>
        <v>0</v>
      </c>
      <c r="Q18" s="149">
        <f>'DPGF - LOT1 - MRV'!AA18</f>
        <v>0</v>
      </c>
      <c r="R18" s="140">
        <f t="shared" si="11"/>
        <v>0</v>
      </c>
      <c r="S18" s="142">
        <f t="shared" si="12"/>
        <v>0</v>
      </c>
      <c r="T18" s="149">
        <f>'DPGF - LOT1 - MRV'!AD18</f>
        <v>0</v>
      </c>
      <c r="U18" s="140">
        <f t="shared" si="13"/>
        <v>0</v>
      </c>
      <c r="V18" s="142">
        <f t="shared" si="14"/>
        <v>0</v>
      </c>
      <c r="W18" s="149">
        <f t="shared" si="15"/>
        <v>0</v>
      </c>
      <c r="X18" s="140">
        <f t="shared" si="16"/>
        <v>0</v>
      </c>
      <c r="Y18" s="211">
        <f t="shared" si="17"/>
        <v>0</v>
      </c>
    </row>
    <row r="19" spans="1:25" s="9" customFormat="1" ht="33" customHeight="1" thickBot="1">
      <c r="A19" s="123"/>
      <c r="B19" s="173">
        <f>'DPGF - LOT1 - AJG'!R19</f>
        <v>0</v>
      </c>
      <c r="C19" s="174">
        <f t="shared" ref="C19" si="18">D19-B19</f>
        <v>0</v>
      </c>
      <c r="D19" s="101">
        <f t="shared" ref="D19" si="19">B19*1.2</f>
        <v>0</v>
      </c>
      <c r="E19" s="132">
        <f>'DPGF - LOT1 - RDL'!R19</f>
        <v>0</v>
      </c>
      <c r="F19" s="174">
        <f t="shared" ref="F19" si="20">G19-E19</f>
        <v>0</v>
      </c>
      <c r="G19" s="108">
        <f t="shared" ref="G19" si="21">E19*1.2</f>
        <v>0</v>
      </c>
      <c r="H19" s="150">
        <f>'DPGF - LOT1 - MRV'!R19</f>
        <v>0</v>
      </c>
      <c r="I19" s="151">
        <f>J19-H19</f>
        <v>0</v>
      </c>
      <c r="J19" s="144">
        <f>H19*1.2</f>
        <v>0</v>
      </c>
      <c r="K19" s="150">
        <f>'DPGF - LOT1 - MRV'!U19</f>
        <v>0</v>
      </c>
      <c r="L19" s="151">
        <f>M19-K19</f>
        <v>0</v>
      </c>
      <c r="M19" s="144">
        <f>K19*1.2</f>
        <v>0</v>
      </c>
      <c r="N19" s="150">
        <f>'DPGF - LOT1 - MRV'!X19</f>
        <v>0</v>
      </c>
      <c r="O19" s="151">
        <f>P19-N19</f>
        <v>0</v>
      </c>
      <c r="P19" s="144">
        <f>N19*1.2</f>
        <v>0</v>
      </c>
      <c r="Q19" s="150">
        <f>'DPGF - LOT1 - MRV'!AA19</f>
        <v>0</v>
      </c>
      <c r="R19" s="151">
        <f>S19-Q19</f>
        <v>0</v>
      </c>
      <c r="S19" s="144">
        <f>Q19*1.2</f>
        <v>0</v>
      </c>
      <c r="T19" s="150">
        <f>'DPGF - LOT1 - MRV'!AD19</f>
        <v>0</v>
      </c>
      <c r="U19" s="151">
        <f>V19-T19</f>
        <v>0</v>
      </c>
      <c r="V19" s="144">
        <f>T19*1.2</f>
        <v>0</v>
      </c>
      <c r="W19" s="149">
        <f t="shared" si="15"/>
        <v>0</v>
      </c>
      <c r="X19" s="140">
        <f t="shared" si="16"/>
        <v>0</v>
      </c>
      <c r="Y19" s="211">
        <f t="shared" si="17"/>
        <v>0</v>
      </c>
    </row>
    <row r="20" spans="1:25" s="17" customFormat="1" ht="33" customHeight="1" thickBot="1">
      <c r="A20" s="43" t="s">
        <v>18</v>
      </c>
      <c r="B20" s="138">
        <f t="shared" ref="B20:Y20" si="22">SUM(B3:B19)</f>
        <v>0</v>
      </c>
      <c r="C20" s="138">
        <f t="shared" si="22"/>
        <v>0</v>
      </c>
      <c r="D20" s="139">
        <f t="shared" si="22"/>
        <v>0</v>
      </c>
      <c r="E20" s="38">
        <f t="shared" si="22"/>
        <v>0</v>
      </c>
      <c r="F20" s="38">
        <f t="shared" si="22"/>
        <v>0</v>
      </c>
      <c r="G20" s="38">
        <f t="shared" si="22"/>
        <v>0</v>
      </c>
      <c r="H20" s="143">
        <f t="shared" si="22"/>
        <v>0</v>
      </c>
      <c r="I20" s="143">
        <f t="shared" si="22"/>
        <v>0</v>
      </c>
      <c r="J20" s="143">
        <f t="shared" si="22"/>
        <v>0</v>
      </c>
      <c r="K20" s="143">
        <f t="shared" ref="K20:M20" si="23">SUM(K3:K19)</f>
        <v>0</v>
      </c>
      <c r="L20" s="143">
        <f t="shared" si="23"/>
        <v>0</v>
      </c>
      <c r="M20" s="143">
        <f t="shared" si="23"/>
        <v>0</v>
      </c>
      <c r="N20" s="143">
        <f t="shared" ref="N20:S20" si="24">SUM(N3:N19)</f>
        <v>0</v>
      </c>
      <c r="O20" s="143">
        <f t="shared" si="24"/>
        <v>0</v>
      </c>
      <c r="P20" s="143">
        <f t="shared" si="24"/>
        <v>0</v>
      </c>
      <c r="Q20" s="143">
        <f t="shared" si="24"/>
        <v>0</v>
      </c>
      <c r="R20" s="143">
        <f t="shared" si="24"/>
        <v>0</v>
      </c>
      <c r="S20" s="143">
        <f t="shared" si="24"/>
        <v>0</v>
      </c>
      <c r="T20" s="143">
        <f t="shared" ref="T20:V20" si="25">SUM(T3:T19)</f>
        <v>0</v>
      </c>
      <c r="U20" s="143">
        <f t="shared" si="25"/>
        <v>0</v>
      </c>
      <c r="V20" s="143">
        <f t="shared" si="25"/>
        <v>0</v>
      </c>
      <c r="W20" s="40">
        <f>SUM(W3:W19)</f>
        <v>0</v>
      </c>
      <c r="X20" s="40">
        <f t="shared" si="22"/>
        <v>0</v>
      </c>
      <c r="Y20" s="39">
        <f t="shared" si="22"/>
        <v>0</v>
      </c>
    </row>
    <row r="21" spans="1:25" s="136" customFormat="1" ht="33" customHeight="1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26"/>
    </row>
    <row r="22" spans="1:25" s="136" customFormat="1" ht="33" customHeight="1">
      <c r="A22" s="134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26"/>
    </row>
    <row r="23" spans="1:25" s="136" customFormat="1" ht="33" customHeight="1">
      <c r="A23" s="134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26"/>
    </row>
    <row r="24" spans="1:25" s="136" customFormat="1" ht="33" customHeight="1">
      <c r="A24" s="134"/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26"/>
    </row>
    <row r="25" spans="1:25" s="136" customFormat="1" ht="33" customHeight="1">
      <c r="A25" s="134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26"/>
    </row>
    <row r="26" spans="1:25" s="136" customFormat="1" ht="33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26"/>
    </row>
    <row r="27" spans="1:25" s="28" customFormat="1" ht="33" customHeight="1">
      <c r="A27" s="49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6"/>
      <c r="X27" s="26"/>
      <c r="Y27" s="26"/>
    </row>
    <row r="28" spans="1:25" s="28" customFormat="1" ht="21" customHeight="1" thickBot="1">
      <c r="A28" s="27"/>
      <c r="B28" s="24"/>
      <c r="C28" s="24"/>
      <c r="D28" s="24"/>
      <c r="E28" s="24"/>
      <c r="F28" s="24"/>
      <c r="G28" s="25"/>
      <c r="H28" s="24"/>
      <c r="I28" s="24"/>
      <c r="J28" s="25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58"/>
    </row>
    <row r="29" spans="1:25" s="19" customFormat="1" ht="117.75" customHeight="1" thickBot="1">
      <c r="A29" s="232" t="s">
        <v>17</v>
      </c>
      <c r="B29" s="233"/>
      <c r="C29" s="233"/>
      <c r="D29" s="233"/>
      <c r="E29" s="234"/>
      <c r="F29" s="229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1"/>
    </row>
    <row r="30" spans="1:25" s="16" customFormat="1" ht="13.8"/>
    <row r="31" spans="1:25" s="16" customFormat="1" ht="13.8"/>
    <row r="32" spans="1:25" s="16" customFormat="1" ht="13.8"/>
    <row r="33" s="16" customFormat="1" ht="13.8"/>
    <row r="34" s="16" customFormat="1" ht="13.8"/>
  </sheetData>
  <mergeCells count="15">
    <mergeCell ref="A29:E29"/>
    <mergeCell ref="F29:Y29"/>
    <mergeCell ref="A1:Y1"/>
    <mergeCell ref="A4:Y4"/>
    <mergeCell ref="A5:Y5"/>
    <mergeCell ref="A7:A8"/>
    <mergeCell ref="B7:Y7"/>
    <mergeCell ref="B8:D8"/>
    <mergeCell ref="E8:G8"/>
    <mergeCell ref="H8:J8"/>
    <mergeCell ref="W8:Y8"/>
    <mergeCell ref="K8:M8"/>
    <mergeCell ref="N8:P8"/>
    <mergeCell ref="Q8:S8"/>
    <mergeCell ref="T8:V8"/>
  </mergeCells>
  <dataValidations count="1">
    <dataValidation type="list" allowBlank="1" showInputMessage="1" showErrorMessage="1" sqref="B8:V8" xr:uid="{00000000-0002-0000-07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2"/>
  <sheetViews>
    <sheetView topLeftCell="A12" zoomScaleNormal="100" zoomScaleSheetLayoutView="85" workbookViewId="0">
      <selection activeCell="G22" sqref="G22:L22"/>
    </sheetView>
  </sheetViews>
  <sheetFormatPr baseColWidth="10" defaultColWidth="11.44140625" defaultRowHeight="14.4"/>
  <cols>
    <col min="1" max="1" width="20.77734375" style="156" customWidth="1"/>
    <col min="2" max="2" width="26.21875" style="156" bestFit="1" customWidth="1"/>
    <col min="3" max="3" width="9.5546875" style="156" customWidth="1"/>
    <col min="4" max="4" width="14.77734375" style="156" customWidth="1"/>
    <col min="5" max="5" width="12.21875" style="156" customWidth="1"/>
    <col min="6" max="6" width="13.77734375" style="156" customWidth="1"/>
    <col min="7" max="7" width="21.5546875" style="156" customWidth="1"/>
    <col min="8" max="8" width="38.21875" style="156" customWidth="1"/>
    <col min="9" max="9" width="17.77734375" style="156" customWidth="1"/>
    <col min="10" max="10" width="13.21875" style="156" customWidth="1"/>
    <col min="11" max="11" width="20.44140625" style="156" customWidth="1"/>
    <col min="12" max="16384" width="11.44140625" style="156"/>
  </cols>
  <sheetData>
    <row r="1" spans="1:12" ht="92.25" customHeight="1" thickBot="1">
      <c r="A1" s="265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7"/>
    </row>
    <row r="2" spans="1:12" ht="15" thickBot="1"/>
    <row r="3" spans="1:12" ht="30" customHeight="1" thickBot="1">
      <c r="A3" s="161" t="s">
        <v>76</v>
      </c>
      <c r="B3" s="162"/>
      <c r="C3" s="162"/>
      <c r="D3" s="162"/>
      <c r="E3" s="162"/>
      <c r="F3" s="162"/>
      <c r="G3" s="162"/>
      <c r="H3" s="162"/>
      <c r="I3" s="162"/>
      <c r="J3" s="163"/>
      <c r="K3" s="168"/>
      <c r="L3" s="169"/>
    </row>
    <row r="4" spans="1:12">
      <c r="A4" s="157"/>
      <c r="B4" s="158"/>
      <c r="C4" s="158"/>
      <c r="D4" s="158"/>
      <c r="E4" s="158"/>
      <c r="F4" s="158"/>
      <c r="G4" s="158"/>
      <c r="H4" s="158"/>
      <c r="I4" s="158"/>
      <c r="J4" s="158"/>
    </row>
    <row r="5" spans="1:12" ht="24" customHeight="1">
      <c r="A5" s="257" t="s">
        <v>109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15" customHeight="1">
      <c r="A6" s="257" t="s">
        <v>89</v>
      </c>
      <c r="B6" s="257"/>
      <c r="C6" s="257"/>
      <c r="D6" s="257"/>
      <c r="E6" s="257"/>
      <c r="F6" s="257"/>
      <c r="G6" s="257"/>
      <c r="H6" s="257"/>
      <c r="I6" s="257"/>
      <c r="J6" s="257"/>
    </row>
    <row r="7" spans="1:12" ht="30.75" customHeight="1" thickBot="1">
      <c r="A7" s="269" t="s">
        <v>57</v>
      </c>
      <c r="B7" s="269"/>
      <c r="C7" s="269"/>
      <c r="D7" s="269"/>
      <c r="E7" s="269"/>
      <c r="F7" s="158"/>
      <c r="G7" s="268" t="s">
        <v>110</v>
      </c>
      <c r="H7" s="268"/>
      <c r="I7" s="268"/>
      <c r="J7" s="268"/>
      <c r="K7" s="268"/>
      <c r="L7" s="165"/>
    </row>
    <row r="8" spans="1:12" ht="30.75" customHeight="1" thickBot="1">
      <c r="A8" s="159" t="s">
        <v>58</v>
      </c>
      <c r="B8" s="164" t="s">
        <v>59</v>
      </c>
      <c r="C8" s="32" t="s">
        <v>85</v>
      </c>
      <c r="D8" s="160" t="s">
        <v>60</v>
      </c>
      <c r="E8" s="160" t="s">
        <v>60</v>
      </c>
      <c r="F8" s="158"/>
      <c r="G8" s="258" t="s">
        <v>70</v>
      </c>
      <c r="H8" s="259"/>
      <c r="I8" s="259"/>
      <c r="J8" s="259"/>
      <c r="K8" s="260"/>
    </row>
    <row r="9" spans="1:12" ht="24.75" customHeight="1" thickBot="1">
      <c r="A9" s="181" t="s">
        <v>61</v>
      </c>
      <c r="B9" s="179" t="s">
        <v>62</v>
      </c>
      <c r="C9" s="187">
        <v>10</v>
      </c>
      <c r="D9" s="202"/>
      <c r="E9" s="183">
        <f>C9*D9</f>
        <v>0</v>
      </c>
      <c r="F9" s="158"/>
      <c r="G9" s="261" t="s">
        <v>73</v>
      </c>
      <c r="H9" s="262"/>
      <c r="I9" s="170">
        <v>0</v>
      </c>
      <c r="J9" s="170">
        <v>249</v>
      </c>
      <c r="K9" s="167" t="s">
        <v>74</v>
      </c>
    </row>
    <row r="10" spans="1:12" ht="24.75" customHeight="1">
      <c r="A10" s="278" t="s">
        <v>63</v>
      </c>
      <c r="B10" s="182" t="s">
        <v>64</v>
      </c>
      <c r="C10" s="188">
        <v>10</v>
      </c>
      <c r="D10" s="203"/>
      <c r="E10" s="184">
        <f t="shared" ref="E10:E16" si="0">C10*D10</f>
        <v>0</v>
      </c>
      <c r="F10" s="158"/>
      <c r="G10" s="263" t="s">
        <v>73</v>
      </c>
      <c r="H10" s="264"/>
      <c r="I10" s="171">
        <v>250</v>
      </c>
      <c r="J10" s="171">
        <v>500</v>
      </c>
      <c r="K10" s="206"/>
    </row>
    <row r="11" spans="1:12" ht="24.75" customHeight="1">
      <c r="A11" s="279"/>
      <c r="B11" s="180" t="s">
        <v>65</v>
      </c>
      <c r="C11" s="189">
        <v>10</v>
      </c>
      <c r="D11" s="204"/>
      <c r="E11" s="185">
        <f t="shared" si="0"/>
        <v>0</v>
      </c>
      <c r="F11" s="158"/>
      <c r="G11" s="263" t="s">
        <v>73</v>
      </c>
      <c r="H11" s="264"/>
      <c r="I11" s="171">
        <v>501</v>
      </c>
      <c r="J11" s="171">
        <v>2000</v>
      </c>
      <c r="K11" s="206"/>
    </row>
    <row r="12" spans="1:12" ht="24.75" customHeight="1">
      <c r="A12" s="279"/>
      <c r="B12" s="180" t="s">
        <v>66</v>
      </c>
      <c r="C12" s="189">
        <v>10</v>
      </c>
      <c r="D12" s="204"/>
      <c r="E12" s="185">
        <f t="shared" si="0"/>
        <v>0</v>
      </c>
      <c r="F12" s="158"/>
      <c r="G12" s="263" t="s">
        <v>73</v>
      </c>
      <c r="H12" s="264"/>
      <c r="I12" s="171">
        <v>2001</v>
      </c>
      <c r="J12" s="171">
        <v>5000</v>
      </c>
      <c r="K12" s="206"/>
    </row>
    <row r="13" spans="1:12" ht="24.75" customHeight="1" thickBot="1">
      <c r="A13" s="279"/>
      <c r="B13" s="180" t="s">
        <v>67</v>
      </c>
      <c r="C13" s="189">
        <v>10</v>
      </c>
      <c r="D13" s="204"/>
      <c r="E13" s="185">
        <f t="shared" si="0"/>
        <v>0</v>
      </c>
      <c r="F13" s="158"/>
      <c r="G13" s="276" t="s">
        <v>73</v>
      </c>
      <c r="H13" s="277"/>
      <c r="I13" s="166">
        <v>5001</v>
      </c>
      <c r="J13" s="172"/>
      <c r="K13" s="207"/>
    </row>
    <row r="14" spans="1:12" ht="24.75" customHeight="1">
      <c r="A14" s="279"/>
      <c r="B14" s="180" t="s">
        <v>71</v>
      </c>
      <c r="C14" s="189">
        <v>10</v>
      </c>
      <c r="D14" s="204"/>
      <c r="E14" s="185">
        <f t="shared" si="0"/>
        <v>0</v>
      </c>
      <c r="F14" s="158"/>
      <c r="K14" s="222" t="s">
        <v>111</v>
      </c>
    </row>
    <row r="15" spans="1:12" ht="24.75" customHeight="1">
      <c r="A15" s="279"/>
      <c r="B15" s="180" t="s">
        <v>72</v>
      </c>
      <c r="C15" s="189">
        <v>10</v>
      </c>
      <c r="D15" s="204"/>
      <c r="E15" s="185">
        <f t="shared" si="0"/>
        <v>0</v>
      </c>
      <c r="F15" s="158"/>
      <c r="G15" s="6"/>
      <c r="H15" s="6"/>
      <c r="I15" s="6"/>
      <c r="J15" s="6"/>
      <c r="K15" s="6"/>
    </row>
    <row r="16" spans="1:12" ht="24.75" customHeight="1">
      <c r="A16" s="279"/>
      <c r="B16" s="180" t="s">
        <v>68</v>
      </c>
      <c r="C16" s="189">
        <v>10</v>
      </c>
      <c r="D16" s="204"/>
      <c r="E16" s="185">
        <f t="shared" si="0"/>
        <v>0</v>
      </c>
      <c r="F16" s="158"/>
      <c r="G16" s="6"/>
      <c r="H16" s="6"/>
      <c r="I16" s="6"/>
      <c r="J16" s="6"/>
      <c r="K16" s="6"/>
    </row>
    <row r="17" spans="1:12" ht="24.75" customHeight="1" thickBot="1">
      <c r="A17" s="191"/>
      <c r="B17" s="192"/>
      <c r="C17" s="193"/>
      <c r="D17" s="205"/>
      <c r="E17" s="194"/>
      <c r="F17" s="158"/>
      <c r="G17" s="6"/>
      <c r="H17" s="6"/>
      <c r="I17" s="6"/>
      <c r="J17" s="6"/>
      <c r="K17" s="6"/>
    </row>
    <row r="18" spans="1:12" ht="24.75" customHeight="1">
      <c r="A18" s="280" t="s">
        <v>69</v>
      </c>
      <c r="B18" s="182" t="s">
        <v>86</v>
      </c>
      <c r="C18" s="188">
        <v>10</v>
      </c>
      <c r="D18" s="203"/>
      <c r="E18" s="184">
        <f t="shared" ref="E18:E19" si="1">C18*D18</f>
        <v>0</v>
      </c>
      <c r="F18" s="158"/>
      <c r="G18" s="6"/>
      <c r="H18" s="6"/>
      <c r="I18" s="6"/>
      <c r="J18" s="6"/>
      <c r="K18" s="6"/>
    </row>
    <row r="19" spans="1:12" ht="24.75" customHeight="1" thickBot="1">
      <c r="A19" s="282"/>
      <c r="B19" s="196"/>
      <c r="C19" s="190"/>
      <c r="D19" s="196"/>
      <c r="E19" s="186">
        <f t="shared" si="1"/>
        <v>0</v>
      </c>
      <c r="F19" s="158"/>
      <c r="G19" s="6"/>
      <c r="H19" s="6"/>
      <c r="I19" s="6"/>
      <c r="J19" s="6"/>
      <c r="K19" s="6"/>
    </row>
    <row r="20" spans="1:12" ht="21.75" customHeight="1">
      <c r="A20" s="5"/>
      <c r="B20" s="5"/>
      <c r="C20" s="5"/>
      <c r="D20" s="5"/>
      <c r="E20" s="6"/>
      <c r="F20" s="158"/>
      <c r="G20" s="6"/>
      <c r="H20" s="6"/>
      <c r="I20" s="6"/>
      <c r="J20" s="6"/>
      <c r="K20" s="6"/>
    </row>
    <row r="21" spans="1:12" ht="21.75" customHeight="1" thickBot="1">
      <c r="A21" s="5"/>
      <c r="B21" s="5"/>
      <c r="C21" s="5"/>
      <c r="D21" s="5"/>
      <c r="E21" s="6"/>
      <c r="F21" s="158"/>
      <c r="G21" s="6"/>
      <c r="H21" s="6"/>
      <c r="I21" s="6"/>
      <c r="J21" s="6"/>
      <c r="K21" s="6"/>
    </row>
    <row r="22" spans="1:12" ht="156.75" customHeight="1" thickBot="1">
      <c r="A22" s="273" t="s">
        <v>0</v>
      </c>
      <c r="B22" s="274"/>
      <c r="C22" s="274"/>
      <c r="D22" s="274"/>
      <c r="E22" s="274"/>
      <c r="F22" s="275"/>
      <c r="G22" s="270"/>
      <c r="H22" s="271"/>
      <c r="I22" s="271"/>
      <c r="J22" s="271"/>
      <c r="K22" s="271"/>
      <c r="L22" s="272"/>
    </row>
  </sheetData>
  <mergeCells count="15">
    <mergeCell ref="G8:K8"/>
    <mergeCell ref="G11:H11"/>
    <mergeCell ref="G9:H9"/>
    <mergeCell ref="G10:H10"/>
    <mergeCell ref="G12:H12"/>
    <mergeCell ref="A1:L1"/>
    <mergeCell ref="A5:L5"/>
    <mergeCell ref="A6:J6"/>
    <mergeCell ref="A7:E7"/>
    <mergeCell ref="G7:K7"/>
    <mergeCell ref="A18:A19"/>
    <mergeCell ref="A22:F22"/>
    <mergeCell ref="G22:L22"/>
    <mergeCell ref="A10:A16"/>
    <mergeCell ref="G13:H1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8"/>
  <sheetViews>
    <sheetView zoomScale="85" zoomScaleNormal="85" zoomScaleSheetLayoutView="85" workbookViewId="0">
      <selection sqref="A1:R1"/>
    </sheetView>
  </sheetViews>
  <sheetFormatPr baseColWidth="10" defaultColWidth="11.44140625" defaultRowHeight="14.4"/>
  <cols>
    <col min="1" max="1" width="35.77734375" style="7" customWidth="1"/>
    <col min="2" max="2" width="10.77734375" style="7" customWidth="1"/>
    <col min="3" max="3" width="11.21875" style="30" customWidth="1"/>
    <col min="4" max="4" width="13.77734375" style="7" customWidth="1"/>
    <col min="5" max="5" width="14.77734375" style="7" customWidth="1"/>
    <col min="6" max="6" width="18.21875" style="7" customWidth="1"/>
    <col min="7" max="7" width="10.77734375" style="7" customWidth="1"/>
    <col min="8" max="8" width="11.21875" style="30" customWidth="1"/>
    <col min="9" max="9" width="13.77734375" style="7" customWidth="1"/>
    <col min="10" max="10" width="14.77734375" style="7" customWidth="1"/>
    <col min="11" max="11" width="18.21875" style="7" customWidth="1"/>
    <col min="12" max="12" width="10.77734375" style="7" customWidth="1"/>
    <col min="13" max="13" width="13.77734375" style="30" customWidth="1"/>
    <col min="14" max="14" width="18.21875" style="7" customWidth="1"/>
    <col min="15" max="15" width="12.5546875" style="30" bestFit="1" customWidth="1"/>
    <col min="16" max="16" width="15.77734375" style="7" customWidth="1"/>
    <col min="17" max="17" width="14.77734375" style="7" customWidth="1"/>
    <col min="18" max="18" width="16.44140625" style="7" customWidth="1"/>
    <col min="19" max="19" width="22.77734375" style="7" customWidth="1"/>
    <col min="20" max="16384" width="11.44140625" style="7"/>
  </cols>
  <sheetData>
    <row r="1" spans="1:18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</row>
    <row r="2" spans="1:18" ht="15" thickBot="1"/>
    <row r="3" spans="1:18" s="48" customFormat="1" ht="26.25" customHeight="1" thickBot="1">
      <c r="A3" s="44" t="s">
        <v>1</v>
      </c>
      <c r="B3" s="45"/>
      <c r="C3" s="46"/>
      <c r="D3" s="45"/>
      <c r="E3" s="45"/>
      <c r="F3" s="45"/>
      <c r="G3" s="45"/>
      <c r="H3" s="46"/>
      <c r="I3" s="45"/>
      <c r="J3" s="45"/>
      <c r="K3" s="45"/>
      <c r="L3" s="45"/>
      <c r="M3" s="46"/>
      <c r="N3" s="45"/>
      <c r="O3" s="46"/>
      <c r="P3" s="45"/>
      <c r="Q3" s="45"/>
      <c r="R3" s="47"/>
    </row>
    <row r="4" spans="1:18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s="16" customFormat="1" thickBot="1">
      <c r="A6" s="10"/>
      <c r="B6" s="10"/>
      <c r="C6" s="31"/>
      <c r="D6" s="10"/>
      <c r="E6" s="10"/>
      <c r="F6" s="10"/>
      <c r="G6" s="10"/>
      <c r="H6" s="31"/>
      <c r="I6" s="10"/>
      <c r="J6" s="10"/>
      <c r="K6" s="10"/>
      <c r="L6" s="10"/>
      <c r="M6" s="31"/>
      <c r="N6" s="10"/>
      <c r="O6" s="31"/>
      <c r="P6" s="10"/>
      <c r="Q6" s="10"/>
      <c r="R6" s="10"/>
    </row>
    <row r="7" spans="1:18" s="9" customFormat="1" ht="30" customHeight="1" thickBot="1">
      <c r="A7" s="227" t="s">
        <v>49</v>
      </c>
      <c r="B7" s="243" t="s">
        <v>30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1:18" s="9" customFormat="1" ht="30" customHeight="1" thickBot="1">
      <c r="A8" s="228"/>
      <c r="B8" s="238" t="s">
        <v>29</v>
      </c>
      <c r="C8" s="239"/>
      <c r="D8" s="239"/>
      <c r="E8" s="239"/>
      <c r="F8" s="240"/>
      <c r="G8" s="241" t="s">
        <v>2</v>
      </c>
      <c r="H8" s="239"/>
      <c r="I8" s="239"/>
      <c r="J8" s="239"/>
      <c r="K8" s="242"/>
      <c r="L8" s="241" t="s">
        <v>3</v>
      </c>
      <c r="M8" s="239"/>
      <c r="N8" s="242"/>
      <c r="O8" s="238" t="s">
        <v>4</v>
      </c>
      <c r="P8" s="239"/>
      <c r="Q8" s="239"/>
      <c r="R8" s="242"/>
    </row>
    <row r="9" spans="1:18" s="18" customFormat="1" ht="67.5" customHeight="1" thickBot="1">
      <c r="A9" s="125" t="str">
        <f>VLOOKUP(A7,Base!A1:F8,6,0)</f>
        <v>Espace Clément ADER  - 3, rue Caroline Aigle 31400 Toulouse</v>
      </c>
      <c r="B9" s="14" t="s">
        <v>5</v>
      </c>
      <c r="C9" s="32" t="s">
        <v>21</v>
      </c>
      <c r="D9" s="12" t="s">
        <v>19</v>
      </c>
      <c r="E9" s="12" t="s">
        <v>20</v>
      </c>
      <c r="F9" s="13" t="s">
        <v>6</v>
      </c>
      <c r="G9" s="14" t="s">
        <v>5</v>
      </c>
      <c r="H9" s="32" t="s">
        <v>21</v>
      </c>
      <c r="I9" s="12" t="s">
        <v>19</v>
      </c>
      <c r="J9" s="12" t="s">
        <v>20</v>
      </c>
      <c r="K9" s="41" t="s">
        <v>6</v>
      </c>
      <c r="L9" s="11" t="s">
        <v>5</v>
      </c>
      <c r="M9" s="32" t="s">
        <v>21</v>
      </c>
      <c r="N9" s="13" t="s">
        <v>6</v>
      </c>
      <c r="O9" s="42" t="s">
        <v>22</v>
      </c>
      <c r="P9" s="12" t="s">
        <v>19</v>
      </c>
      <c r="Q9" s="12" t="s">
        <v>20</v>
      </c>
      <c r="R9" s="15" t="s">
        <v>23</v>
      </c>
    </row>
    <row r="10" spans="1:18" s="9" customFormat="1" ht="33" customHeight="1">
      <c r="A10" s="121" t="s">
        <v>7</v>
      </c>
      <c r="B10" s="90"/>
      <c r="C10" s="198"/>
      <c r="D10" s="91"/>
      <c r="E10" s="91"/>
      <c r="F10" s="92">
        <f>(B10*C10)+D10+E10</f>
        <v>0</v>
      </c>
      <c r="G10" s="93"/>
      <c r="H10" s="200"/>
      <c r="I10" s="94"/>
      <c r="J10" s="94"/>
      <c r="K10" s="95">
        <f>(G10*H10)+I10+J10</f>
        <v>0</v>
      </c>
      <c r="L10" s="96"/>
      <c r="M10" s="200"/>
      <c r="N10" s="92">
        <f>L10*M10</f>
        <v>0</v>
      </c>
      <c r="O10" s="97">
        <f>C10+H10+M10</f>
        <v>0</v>
      </c>
      <c r="P10" s="95">
        <f>D10+I10</f>
        <v>0</v>
      </c>
      <c r="Q10" s="95">
        <f>E10+J10</f>
        <v>0</v>
      </c>
      <c r="R10" s="21">
        <f>F10+K10+N10</f>
        <v>0</v>
      </c>
    </row>
    <row r="11" spans="1:18" s="9" customFormat="1" ht="33" customHeight="1">
      <c r="A11" s="122" t="s">
        <v>14</v>
      </c>
      <c r="B11" s="98"/>
      <c r="C11" s="199"/>
      <c r="D11" s="100"/>
      <c r="E11" s="100"/>
      <c r="F11" s="101">
        <f t="shared" ref="F11:F25" si="0">(B11*C11)+D11+E11</f>
        <v>0</v>
      </c>
      <c r="G11" s="102"/>
      <c r="H11" s="201"/>
      <c r="I11" s="104"/>
      <c r="J11" s="104"/>
      <c r="K11" s="105">
        <f t="shared" ref="K11:K25" si="1">(G11*H11)+I11+J11</f>
        <v>0</v>
      </c>
      <c r="L11" s="106"/>
      <c r="M11" s="201"/>
      <c r="N11" s="101">
        <f t="shared" ref="N11:N25" si="2">L11*M11</f>
        <v>0</v>
      </c>
      <c r="O11" s="107">
        <f t="shared" ref="O11:O26" si="3">C11+H11+M11</f>
        <v>0</v>
      </c>
      <c r="P11" s="108">
        <f t="shared" ref="P11:Q25" si="4">D11+I11</f>
        <v>0</v>
      </c>
      <c r="Q11" s="108">
        <f t="shared" si="4"/>
        <v>0</v>
      </c>
      <c r="R11" s="20">
        <f t="shared" ref="R11:R25" si="5">F11+K11+N11</f>
        <v>0</v>
      </c>
    </row>
    <row r="12" spans="1:18" s="9" customFormat="1" ht="33" customHeight="1">
      <c r="A12" s="122" t="s">
        <v>8</v>
      </c>
      <c r="B12" s="98"/>
      <c r="C12" s="199"/>
      <c r="D12" s="100"/>
      <c r="E12" s="100"/>
      <c r="F12" s="101">
        <f t="shared" si="0"/>
        <v>0</v>
      </c>
      <c r="G12" s="102"/>
      <c r="H12" s="201"/>
      <c r="I12" s="104"/>
      <c r="J12" s="104"/>
      <c r="K12" s="105">
        <f t="shared" si="1"/>
        <v>0</v>
      </c>
      <c r="L12" s="106"/>
      <c r="M12" s="201"/>
      <c r="N12" s="101">
        <f t="shared" si="2"/>
        <v>0</v>
      </c>
      <c r="O12" s="107">
        <f t="shared" si="3"/>
        <v>0</v>
      </c>
      <c r="P12" s="108">
        <f t="shared" si="4"/>
        <v>0</v>
      </c>
      <c r="Q12" s="108">
        <f t="shared" si="4"/>
        <v>0</v>
      </c>
      <c r="R12" s="20">
        <f t="shared" si="5"/>
        <v>0</v>
      </c>
    </row>
    <row r="13" spans="1:18" s="9" customFormat="1" ht="33" customHeight="1">
      <c r="A13" s="122" t="s">
        <v>9</v>
      </c>
      <c r="B13" s="98"/>
      <c r="C13" s="199"/>
      <c r="D13" s="100"/>
      <c r="E13" s="100"/>
      <c r="F13" s="101">
        <f t="shared" si="0"/>
        <v>0</v>
      </c>
      <c r="G13" s="102"/>
      <c r="H13" s="201"/>
      <c r="I13" s="104"/>
      <c r="J13" s="104"/>
      <c r="K13" s="105">
        <f t="shared" si="1"/>
        <v>0</v>
      </c>
      <c r="L13" s="106"/>
      <c r="M13" s="201"/>
      <c r="N13" s="101">
        <f t="shared" si="2"/>
        <v>0</v>
      </c>
      <c r="O13" s="107">
        <f t="shared" si="3"/>
        <v>0</v>
      </c>
      <c r="P13" s="108">
        <f t="shared" si="4"/>
        <v>0</v>
      </c>
      <c r="Q13" s="108">
        <f t="shared" si="4"/>
        <v>0</v>
      </c>
      <c r="R13" s="20">
        <f t="shared" si="5"/>
        <v>0</v>
      </c>
    </row>
    <row r="14" spans="1:18" s="9" customFormat="1" ht="33" customHeight="1">
      <c r="A14" s="122" t="s">
        <v>10</v>
      </c>
      <c r="B14" s="98"/>
      <c r="C14" s="199"/>
      <c r="D14" s="100"/>
      <c r="E14" s="100"/>
      <c r="F14" s="101">
        <f t="shared" si="0"/>
        <v>0</v>
      </c>
      <c r="G14" s="102"/>
      <c r="H14" s="201"/>
      <c r="I14" s="104"/>
      <c r="J14" s="104"/>
      <c r="K14" s="105">
        <f t="shared" si="1"/>
        <v>0</v>
      </c>
      <c r="L14" s="106"/>
      <c r="M14" s="201"/>
      <c r="N14" s="101">
        <f t="shared" si="2"/>
        <v>0</v>
      </c>
      <c r="O14" s="107">
        <f t="shared" si="3"/>
        <v>0</v>
      </c>
      <c r="P14" s="108">
        <f t="shared" si="4"/>
        <v>0</v>
      </c>
      <c r="Q14" s="108">
        <f t="shared" si="4"/>
        <v>0</v>
      </c>
      <c r="R14" s="20">
        <f t="shared" si="5"/>
        <v>0</v>
      </c>
    </row>
    <row r="15" spans="1:18" s="9" customFormat="1" ht="33" customHeight="1">
      <c r="A15" s="122" t="s">
        <v>11</v>
      </c>
      <c r="B15" s="98"/>
      <c r="C15" s="199"/>
      <c r="D15" s="100"/>
      <c r="E15" s="100"/>
      <c r="F15" s="101">
        <f t="shared" si="0"/>
        <v>0</v>
      </c>
      <c r="G15" s="102"/>
      <c r="H15" s="201"/>
      <c r="I15" s="104"/>
      <c r="J15" s="104"/>
      <c r="K15" s="105">
        <f t="shared" si="1"/>
        <v>0</v>
      </c>
      <c r="L15" s="106"/>
      <c r="M15" s="201"/>
      <c r="N15" s="101">
        <f t="shared" si="2"/>
        <v>0</v>
      </c>
      <c r="O15" s="107">
        <f t="shared" si="3"/>
        <v>0</v>
      </c>
      <c r="P15" s="108">
        <f t="shared" si="4"/>
        <v>0</v>
      </c>
      <c r="Q15" s="108">
        <f t="shared" si="4"/>
        <v>0</v>
      </c>
      <c r="R15" s="20">
        <f t="shared" si="5"/>
        <v>0</v>
      </c>
    </row>
    <row r="16" spans="1:18" s="9" customFormat="1" ht="33" customHeight="1">
      <c r="A16" s="123" t="s">
        <v>12</v>
      </c>
      <c r="B16" s="98"/>
      <c r="C16" s="199"/>
      <c r="D16" s="100"/>
      <c r="E16" s="100"/>
      <c r="F16" s="101">
        <f t="shared" si="0"/>
        <v>0</v>
      </c>
      <c r="G16" s="102"/>
      <c r="H16" s="201"/>
      <c r="I16" s="104"/>
      <c r="J16" s="104"/>
      <c r="K16" s="105">
        <f t="shared" si="1"/>
        <v>0</v>
      </c>
      <c r="L16" s="106"/>
      <c r="M16" s="201"/>
      <c r="N16" s="101">
        <f t="shared" si="2"/>
        <v>0</v>
      </c>
      <c r="O16" s="107">
        <f t="shared" si="3"/>
        <v>0</v>
      </c>
      <c r="P16" s="108">
        <f t="shared" si="4"/>
        <v>0</v>
      </c>
      <c r="Q16" s="108">
        <f t="shared" si="4"/>
        <v>0</v>
      </c>
      <c r="R16" s="20">
        <f t="shared" si="5"/>
        <v>0</v>
      </c>
    </row>
    <row r="17" spans="1:18" s="9" customFormat="1" ht="33" customHeight="1">
      <c r="A17" s="178" t="s">
        <v>79</v>
      </c>
      <c r="B17" s="98"/>
      <c r="C17" s="199"/>
      <c r="D17" s="100"/>
      <c r="E17" s="100"/>
      <c r="F17" s="101">
        <f t="shared" si="0"/>
        <v>0</v>
      </c>
      <c r="G17" s="102"/>
      <c r="H17" s="201"/>
      <c r="I17" s="104"/>
      <c r="J17" s="104"/>
      <c r="K17" s="105">
        <f t="shared" si="1"/>
        <v>0</v>
      </c>
      <c r="L17" s="106"/>
      <c r="M17" s="201"/>
      <c r="N17" s="101">
        <f t="shared" si="2"/>
        <v>0</v>
      </c>
      <c r="O17" s="107">
        <f t="shared" si="3"/>
        <v>0</v>
      </c>
      <c r="P17" s="108">
        <f t="shared" si="4"/>
        <v>0</v>
      </c>
      <c r="Q17" s="108">
        <f t="shared" si="4"/>
        <v>0</v>
      </c>
      <c r="R17" s="20">
        <f t="shared" si="5"/>
        <v>0</v>
      </c>
    </row>
    <row r="18" spans="1:18" s="9" customFormat="1" ht="33" customHeight="1">
      <c r="A18" s="123" t="s">
        <v>84</v>
      </c>
      <c r="B18" s="98"/>
      <c r="C18" s="199"/>
      <c r="D18" s="100"/>
      <c r="E18" s="100"/>
      <c r="F18" s="101">
        <f t="shared" si="0"/>
        <v>0</v>
      </c>
      <c r="G18" s="102"/>
      <c r="H18" s="201"/>
      <c r="I18" s="104"/>
      <c r="J18" s="104"/>
      <c r="K18" s="105">
        <f t="shared" si="1"/>
        <v>0</v>
      </c>
      <c r="L18" s="106"/>
      <c r="M18" s="201"/>
      <c r="N18" s="101">
        <f t="shared" si="2"/>
        <v>0</v>
      </c>
      <c r="O18" s="107">
        <f t="shared" si="3"/>
        <v>0</v>
      </c>
      <c r="P18" s="108">
        <f t="shared" si="4"/>
        <v>0</v>
      </c>
      <c r="Q18" s="108">
        <f t="shared" si="4"/>
        <v>0</v>
      </c>
      <c r="R18" s="20">
        <f t="shared" si="5"/>
        <v>0</v>
      </c>
    </row>
    <row r="19" spans="1:18" s="9" customFormat="1" ht="33" customHeight="1">
      <c r="A19" s="123" t="s">
        <v>15</v>
      </c>
      <c r="B19" s="98"/>
      <c r="C19" s="199"/>
      <c r="D19" s="100"/>
      <c r="E19" s="100"/>
      <c r="F19" s="101">
        <f>(B19*C19)+D19+E19</f>
        <v>0</v>
      </c>
      <c r="G19" s="102"/>
      <c r="H19" s="201"/>
      <c r="I19" s="104"/>
      <c r="J19" s="104"/>
      <c r="K19" s="105">
        <f>(G19*H19)+I19+J19</f>
        <v>0</v>
      </c>
      <c r="L19" s="106"/>
      <c r="M19" s="201"/>
      <c r="N19" s="101">
        <f>L19*M19</f>
        <v>0</v>
      </c>
      <c r="O19" s="107">
        <f>C19+H19+M19</f>
        <v>0</v>
      </c>
      <c r="P19" s="108">
        <f>D19+I19</f>
        <v>0</v>
      </c>
      <c r="Q19" s="108">
        <f>E19+J19</f>
        <v>0</v>
      </c>
      <c r="R19" s="20">
        <f>F19+K19+N19</f>
        <v>0</v>
      </c>
    </row>
    <row r="20" spans="1:18" s="50" customFormat="1" ht="33" customHeight="1">
      <c r="A20" s="123" t="s">
        <v>107</v>
      </c>
      <c r="B20" s="98"/>
      <c r="C20" s="199"/>
      <c r="D20" s="100"/>
      <c r="E20" s="100"/>
      <c r="F20" s="101">
        <f t="shared" si="0"/>
        <v>0</v>
      </c>
      <c r="G20" s="102"/>
      <c r="H20" s="201"/>
      <c r="I20" s="104"/>
      <c r="J20" s="104"/>
      <c r="K20" s="105">
        <f t="shared" si="1"/>
        <v>0</v>
      </c>
      <c r="L20" s="106"/>
      <c r="M20" s="201"/>
      <c r="N20" s="101">
        <f t="shared" si="2"/>
        <v>0</v>
      </c>
      <c r="O20" s="107">
        <f t="shared" si="3"/>
        <v>0</v>
      </c>
      <c r="P20" s="108">
        <f t="shared" si="4"/>
        <v>0</v>
      </c>
      <c r="Q20" s="108">
        <f t="shared" si="4"/>
        <v>0</v>
      </c>
      <c r="R20" s="20">
        <f t="shared" si="5"/>
        <v>0</v>
      </c>
    </row>
    <row r="21" spans="1:18" s="50" customFormat="1" ht="33" customHeight="1">
      <c r="A21" s="123" t="s">
        <v>16</v>
      </c>
      <c r="B21" s="98"/>
      <c r="C21" s="199"/>
      <c r="D21" s="100"/>
      <c r="E21" s="100"/>
      <c r="F21" s="101">
        <f t="shared" si="0"/>
        <v>0</v>
      </c>
      <c r="G21" s="102"/>
      <c r="H21" s="201"/>
      <c r="I21" s="104"/>
      <c r="J21" s="104"/>
      <c r="K21" s="105">
        <f t="shared" si="1"/>
        <v>0</v>
      </c>
      <c r="L21" s="106"/>
      <c r="M21" s="201"/>
      <c r="N21" s="101">
        <f t="shared" si="2"/>
        <v>0</v>
      </c>
      <c r="O21" s="107">
        <f t="shared" si="3"/>
        <v>0</v>
      </c>
      <c r="P21" s="108">
        <f t="shared" si="4"/>
        <v>0</v>
      </c>
      <c r="Q21" s="108">
        <f t="shared" si="4"/>
        <v>0</v>
      </c>
      <c r="R21" s="20">
        <f t="shared" si="5"/>
        <v>0</v>
      </c>
    </row>
    <row r="22" spans="1:18" s="50" customFormat="1" ht="33" customHeight="1">
      <c r="A22" s="123" t="s">
        <v>81</v>
      </c>
      <c r="B22" s="98"/>
      <c r="C22" s="199"/>
      <c r="D22" s="100"/>
      <c r="E22" s="100"/>
      <c r="F22" s="101">
        <f t="shared" si="0"/>
        <v>0</v>
      </c>
      <c r="G22" s="102"/>
      <c r="H22" s="201"/>
      <c r="I22" s="104"/>
      <c r="J22" s="104"/>
      <c r="K22" s="105">
        <f t="shared" si="1"/>
        <v>0</v>
      </c>
      <c r="L22" s="106"/>
      <c r="M22" s="201"/>
      <c r="N22" s="101">
        <f t="shared" si="2"/>
        <v>0</v>
      </c>
      <c r="O22" s="107">
        <f t="shared" si="3"/>
        <v>0</v>
      </c>
      <c r="P22" s="108">
        <f t="shared" si="4"/>
        <v>0</v>
      </c>
      <c r="Q22" s="108">
        <f t="shared" si="4"/>
        <v>0</v>
      </c>
      <c r="R22" s="20">
        <f t="shared" si="5"/>
        <v>0</v>
      </c>
    </row>
    <row r="23" spans="1:18" s="50" customFormat="1" ht="33" customHeight="1">
      <c r="A23" s="123" t="s">
        <v>80</v>
      </c>
      <c r="B23" s="98"/>
      <c r="C23" s="199"/>
      <c r="D23" s="100"/>
      <c r="E23" s="100"/>
      <c r="F23" s="101">
        <f t="shared" si="0"/>
        <v>0</v>
      </c>
      <c r="G23" s="102"/>
      <c r="H23" s="201"/>
      <c r="I23" s="104"/>
      <c r="J23" s="104"/>
      <c r="K23" s="105">
        <f t="shared" si="1"/>
        <v>0</v>
      </c>
      <c r="L23" s="106"/>
      <c r="M23" s="201"/>
      <c r="N23" s="101">
        <f t="shared" si="2"/>
        <v>0</v>
      </c>
      <c r="O23" s="107">
        <f t="shared" si="3"/>
        <v>0</v>
      </c>
      <c r="P23" s="108">
        <f t="shared" si="4"/>
        <v>0</v>
      </c>
      <c r="Q23" s="108">
        <f t="shared" si="4"/>
        <v>0</v>
      </c>
      <c r="R23" s="20">
        <f t="shared" si="5"/>
        <v>0</v>
      </c>
    </row>
    <row r="24" spans="1:18" s="50" customFormat="1" ht="33" customHeight="1">
      <c r="A24" s="123" t="s">
        <v>83</v>
      </c>
      <c r="B24" s="98"/>
      <c r="C24" s="199"/>
      <c r="D24" s="100"/>
      <c r="E24" s="100"/>
      <c r="F24" s="101">
        <f t="shared" si="0"/>
        <v>0</v>
      </c>
      <c r="G24" s="102"/>
      <c r="H24" s="201"/>
      <c r="I24" s="104"/>
      <c r="J24" s="104"/>
      <c r="K24" s="105">
        <f t="shared" si="1"/>
        <v>0</v>
      </c>
      <c r="L24" s="106"/>
      <c r="M24" s="201"/>
      <c r="N24" s="101">
        <f t="shared" si="2"/>
        <v>0</v>
      </c>
      <c r="O24" s="107">
        <f t="shared" si="3"/>
        <v>0</v>
      </c>
      <c r="P24" s="108">
        <f t="shared" si="4"/>
        <v>0</v>
      </c>
      <c r="Q24" s="108">
        <f t="shared" si="4"/>
        <v>0</v>
      </c>
      <c r="R24" s="20">
        <f t="shared" si="5"/>
        <v>0</v>
      </c>
    </row>
    <row r="25" spans="1:18" s="50" customFormat="1" ht="33" customHeight="1">
      <c r="A25" s="123" t="s">
        <v>82</v>
      </c>
      <c r="B25" s="98"/>
      <c r="C25" s="199"/>
      <c r="D25" s="100"/>
      <c r="E25" s="100"/>
      <c r="F25" s="101">
        <f t="shared" si="0"/>
        <v>0</v>
      </c>
      <c r="G25" s="102"/>
      <c r="H25" s="201"/>
      <c r="I25" s="104"/>
      <c r="J25" s="104"/>
      <c r="K25" s="105">
        <f t="shared" si="1"/>
        <v>0</v>
      </c>
      <c r="L25" s="106"/>
      <c r="M25" s="201"/>
      <c r="N25" s="101">
        <f t="shared" si="2"/>
        <v>0</v>
      </c>
      <c r="O25" s="107">
        <f t="shared" si="3"/>
        <v>0</v>
      </c>
      <c r="P25" s="108">
        <f t="shared" si="4"/>
        <v>0</v>
      </c>
      <c r="Q25" s="108">
        <f t="shared" si="4"/>
        <v>0</v>
      </c>
      <c r="R25" s="20">
        <f t="shared" si="5"/>
        <v>0</v>
      </c>
    </row>
    <row r="26" spans="1:18" s="50" customFormat="1" ht="33" customHeight="1" thickBot="1">
      <c r="A26" s="124"/>
      <c r="B26" s="109"/>
      <c r="C26" s="110"/>
      <c r="D26" s="111"/>
      <c r="E26" s="111"/>
      <c r="F26" s="112">
        <f>(B26*C26)+D26+E26</f>
        <v>0</v>
      </c>
      <c r="G26" s="113"/>
      <c r="H26" s="114"/>
      <c r="I26" s="115"/>
      <c r="J26" s="115"/>
      <c r="K26" s="116">
        <f>(G26*H26)+I26+J26</f>
        <v>0</v>
      </c>
      <c r="L26" s="117"/>
      <c r="M26" s="114"/>
      <c r="N26" s="118">
        <f>L26*M26</f>
        <v>0</v>
      </c>
      <c r="O26" s="119">
        <f t="shared" si="3"/>
        <v>0</v>
      </c>
      <c r="P26" s="120">
        <f>D26+I26</f>
        <v>0</v>
      </c>
      <c r="Q26" s="120">
        <f>E26+J26</f>
        <v>0</v>
      </c>
      <c r="R26" s="29">
        <f>F26+K26+N26</f>
        <v>0</v>
      </c>
    </row>
    <row r="27" spans="1:18" s="17" customFormat="1" ht="33" customHeight="1" thickBot="1">
      <c r="A27" s="51" t="s">
        <v>18</v>
      </c>
      <c r="B27" s="61"/>
      <c r="C27" s="35">
        <f>SUM(C10:C26)</f>
        <v>0</v>
      </c>
      <c r="D27" s="36">
        <f>SUM(D10:D26)</f>
        <v>0</v>
      </c>
      <c r="E27" s="36">
        <f>SUM(E10:E26)</f>
        <v>0</v>
      </c>
      <c r="F27" s="37">
        <f>SUM(F10:F26)</f>
        <v>0</v>
      </c>
      <c r="G27" s="59"/>
      <c r="H27" s="53">
        <f>SUM(H10:H26)</f>
        <v>0</v>
      </c>
      <c r="I27" s="54">
        <f>SUM(I10:I26)</f>
        <v>0</v>
      </c>
      <c r="J27" s="54">
        <f>SUM(J10:J26)</f>
        <v>0</v>
      </c>
      <c r="K27" s="54">
        <f>SUM(K10:K26)</f>
        <v>0</v>
      </c>
      <c r="L27" s="60"/>
      <c r="M27" s="53">
        <f t="shared" ref="M27:R27" si="6">SUM(M10:M26)</f>
        <v>0</v>
      </c>
      <c r="N27" s="52">
        <f t="shared" si="6"/>
        <v>0</v>
      </c>
      <c r="O27" s="55">
        <f t="shared" si="6"/>
        <v>0</v>
      </c>
      <c r="P27" s="56">
        <f t="shared" si="6"/>
        <v>0</v>
      </c>
      <c r="Q27" s="56">
        <f t="shared" si="6"/>
        <v>0</v>
      </c>
      <c r="R27" s="57">
        <f t="shared" si="6"/>
        <v>0</v>
      </c>
    </row>
    <row r="28" spans="1:18" s="17" customFormat="1" ht="21" customHeight="1">
      <c r="A28" s="62" t="s">
        <v>24</v>
      </c>
      <c r="B28" s="63"/>
      <c r="C28" s="64" t="e">
        <f>C27*$O$28/$O$27</f>
        <v>#DIV/0!</v>
      </c>
      <c r="D28" s="65"/>
      <c r="E28" s="66"/>
      <c r="F28" s="67"/>
      <c r="G28" s="68"/>
      <c r="H28" s="64" t="e">
        <f>H27*$O$28/$O$27</f>
        <v>#DIV/0!</v>
      </c>
      <c r="I28" s="65"/>
      <c r="J28" s="66"/>
      <c r="K28" s="67"/>
      <c r="L28" s="68"/>
      <c r="M28" s="64" t="e">
        <f>M27*$O$28/$O$27</f>
        <v>#DIV/0!</v>
      </c>
      <c r="N28" s="69"/>
      <c r="O28" s="70">
        <v>1</v>
      </c>
      <c r="P28" s="71"/>
      <c r="Q28" s="72"/>
      <c r="R28" s="73"/>
    </row>
    <row r="29" spans="1:18" s="17" customFormat="1" ht="21" customHeight="1">
      <c r="A29" s="74" t="s">
        <v>25</v>
      </c>
      <c r="B29" s="75"/>
      <c r="C29" s="76"/>
      <c r="D29" s="77" t="e">
        <f>D27*$P$29/$P$27</f>
        <v>#DIV/0!</v>
      </c>
      <c r="E29" s="78"/>
      <c r="F29" s="79"/>
      <c r="G29" s="80"/>
      <c r="H29" s="76"/>
      <c r="I29" s="77" t="e">
        <f>I27*$P$29/$P$27</f>
        <v>#DIV/0!</v>
      </c>
      <c r="J29" s="78"/>
      <c r="K29" s="79"/>
      <c r="L29" s="80"/>
      <c r="M29" s="76"/>
      <c r="N29" s="79"/>
      <c r="O29" s="81"/>
      <c r="P29" s="82">
        <v>1</v>
      </c>
      <c r="Q29" s="83"/>
      <c r="R29" s="84" t="e">
        <f>P27*100%/R27</f>
        <v>#DIV/0!</v>
      </c>
    </row>
    <row r="30" spans="1:18" s="17" customFormat="1" ht="21" customHeight="1">
      <c r="A30" s="74" t="s">
        <v>26</v>
      </c>
      <c r="B30" s="75"/>
      <c r="C30" s="76"/>
      <c r="D30" s="78"/>
      <c r="E30" s="77" t="e">
        <f>E27*$Q$30/$Q$27</f>
        <v>#DIV/0!</v>
      </c>
      <c r="F30" s="79"/>
      <c r="G30" s="80"/>
      <c r="H30" s="76"/>
      <c r="I30" s="78"/>
      <c r="J30" s="77" t="e">
        <f>J27*$Q$30/$Q$27</f>
        <v>#DIV/0!</v>
      </c>
      <c r="K30" s="79"/>
      <c r="L30" s="80"/>
      <c r="M30" s="76"/>
      <c r="N30" s="85"/>
      <c r="O30" s="81"/>
      <c r="P30" s="83"/>
      <c r="Q30" s="82">
        <v>1</v>
      </c>
      <c r="R30" s="84" t="e">
        <f>Q27*100%/R27</f>
        <v>#DIV/0!</v>
      </c>
    </row>
    <row r="31" spans="1:18" s="17" customFormat="1" ht="21" customHeight="1" thickBot="1">
      <c r="A31" s="86" t="s">
        <v>27</v>
      </c>
      <c r="B31" s="235" t="e">
        <f>F27*100%/$R$31</f>
        <v>#DIV/0!</v>
      </c>
      <c r="C31" s="236"/>
      <c r="D31" s="236"/>
      <c r="E31" s="236"/>
      <c r="F31" s="237"/>
      <c r="G31" s="235" t="e">
        <f>K27*100%/$R$31</f>
        <v>#DIV/0!</v>
      </c>
      <c r="H31" s="236"/>
      <c r="I31" s="236"/>
      <c r="J31" s="236"/>
      <c r="K31" s="237"/>
      <c r="L31" s="235" t="e">
        <f>N27*100%/$R$31</f>
        <v>#DIV/0!</v>
      </c>
      <c r="M31" s="236"/>
      <c r="N31" s="237"/>
      <c r="O31" s="87"/>
      <c r="P31" s="88"/>
      <c r="Q31" s="88"/>
      <c r="R31" s="89">
        <f>R27</f>
        <v>0</v>
      </c>
    </row>
    <row r="32" spans="1:18" s="28" customFormat="1" ht="21" customHeight="1" thickBot="1">
      <c r="A32" s="27"/>
      <c r="B32" s="22"/>
      <c r="C32" s="23"/>
      <c r="D32" s="24"/>
      <c r="E32" s="24"/>
      <c r="F32" s="24"/>
      <c r="G32" s="22"/>
      <c r="H32" s="23"/>
      <c r="I32" s="24"/>
      <c r="J32" s="24"/>
      <c r="K32" s="25"/>
      <c r="L32" s="22"/>
      <c r="M32" s="23"/>
      <c r="N32" s="24"/>
      <c r="O32" s="33"/>
      <c r="P32" s="24"/>
      <c r="Q32" s="24"/>
      <c r="R32" s="58"/>
    </row>
    <row r="33" spans="1:18" s="19" customFormat="1" ht="117.75" customHeight="1" thickBot="1">
      <c r="A33" s="232" t="s">
        <v>17</v>
      </c>
      <c r="B33" s="233"/>
      <c r="C33" s="233"/>
      <c r="D33" s="233"/>
      <c r="E33" s="233"/>
      <c r="F33" s="233"/>
      <c r="G33" s="233"/>
      <c r="H33" s="233"/>
      <c r="I33" s="234"/>
      <c r="J33" s="229"/>
      <c r="K33" s="230"/>
      <c r="L33" s="230"/>
      <c r="M33" s="230"/>
      <c r="N33" s="230"/>
      <c r="O33" s="230"/>
      <c r="P33" s="230"/>
      <c r="Q33" s="230"/>
      <c r="R33" s="231"/>
    </row>
    <row r="34" spans="1:18" s="16" customFormat="1" ht="13.8">
      <c r="C34" s="34"/>
      <c r="H34" s="34"/>
      <c r="M34" s="34"/>
      <c r="O34" s="34"/>
    </row>
    <row r="35" spans="1:18" s="16" customFormat="1" ht="13.8">
      <c r="C35" s="34"/>
      <c r="H35" s="34"/>
      <c r="M35" s="34"/>
      <c r="O35" s="34"/>
    </row>
    <row r="36" spans="1:18" s="16" customFormat="1" ht="13.8">
      <c r="C36" s="34"/>
      <c r="H36" s="34"/>
      <c r="M36" s="34"/>
      <c r="O36" s="34"/>
    </row>
    <row r="37" spans="1:18" s="16" customFormat="1" ht="13.8">
      <c r="C37" s="34"/>
      <c r="H37" s="34"/>
      <c r="M37" s="34"/>
      <c r="O37" s="34"/>
    </row>
    <row r="38" spans="1:18" s="16" customFormat="1" ht="13.8">
      <c r="C38" s="34"/>
      <c r="H38" s="34"/>
      <c r="M38" s="34"/>
      <c r="O38" s="34"/>
    </row>
  </sheetData>
  <mergeCells count="14">
    <mergeCell ref="A1:R1"/>
    <mergeCell ref="A4:R4"/>
    <mergeCell ref="A5:R5"/>
    <mergeCell ref="A7:A8"/>
    <mergeCell ref="B7:R7"/>
    <mergeCell ref="B8:F8"/>
    <mergeCell ref="G8:K8"/>
    <mergeCell ref="L8:N8"/>
    <mergeCell ref="O8:R8"/>
    <mergeCell ref="B31:F31"/>
    <mergeCell ref="G31:K31"/>
    <mergeCell ref="L31:N31"/>
    <mergeCell ref="A33:I33"/>
    <mergeCell ref="J33:R33"/>
  </mergeCells>
  <dataValidations count="1">
    <dataValidation type="list" allowBlank="1" showInputMessage="1" showErrorMessage="1" sqref="A7" xr:uid="{00000000-0002-0000-08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4"/>
  <sheetViews>
    <sheetView tabSelected="1" zoomScale="85" zoomScaleNormal="85" zoomScaleSheetLayoutView="85" workbookViewId="0">
      <selection activeCell="L1" sqref="L1"/>
    </sheetView>
  </sheetViews>
  <sheetFormatPr baseColWidth="10" defaultColWidth="11.44140625" defaultRowHeight="14.4"/>
  <cols>
    <col min="1" max="1" width="49.5546875" style="7" customWidth="1"/>
    <col min="2" max="2" width="14.21875" style="7" bestFit="1" customWidth="1"/>
    <col min="3" max="3" width="14.77734375" style="7" customWidth="1"/>
    <col min="4" max="4" width="18.21875" style="7" customWidth="1"/>
    <col min="5" max="5" width="0.21875" style="7" customWidth="1"/>
    <col min="6" max="6" width="14.77734375" style="7" hidden="1" customWidth="1"/>
    <col min="7" max="7" width="18.21875" style="7" hidden="1" customWidth="1"/>
    <col min="8" max="8" width="15.77734375" style="7" customWidth="1"/>
    <col min="9" max="9" width="14.77734375" style="7" customWidth="1"/>
    <col min="10" max="10" width="20" style="7" customWidth="1"/>
    <col min="11" max="11" width="22.77734375" style="7" customWidth="1"/>
    <col min="12" max="16384" width="11.44140625" style="7"/>
  </cols>
  <sheetData>
    <row r="1" spans="1:10" s="48" customFormat="1" ht="72.75" customHeight="1" thickBot="1">
      <c r="A1" s="223" t="s">
        <v>87</v>
      </c>
      <c r="B1" s="224"/>
      <c r="C1" s="224"/>
      <c r="D1" s="224"/>
      <c r="E1" s="224"/>
      <c r="F1" s="224"/>
      <c r="G1" s="224"/>
      <c r="H1" s="224"/>
      <c r="I1" s="224"/>
      <c r="J1" s="225"/>
    </row>
    <row r="2" spans="1:10" ht="15" thickBot="1"/>
    <row r="3" spans="1:10" s="48" customFormat="1" ht="26.25" customHeight="1" thickBot="1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7"/>
    </row>
    <row r="4" spans="1:10" s="19" customFormat="1" ht="15.6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s="19" customFormat="1" ht="15.6">
      <c r="A5" s="226" t="s">
        <v>89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0" s="16" customFormat="1" thickBo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9" customFormat="1" ht="30" customHeight="1" thickBot="1">
      <c r="A7" s="227" t="s">
        <v>56</v>
      </c>
      <c r="B7" s="246" t="s">
        <v>30</v>
      </c>
      <c r="C7" s="247"/>
      <c r="D7" s="247"/>
      <c r="E7" s="247"/>
      <c r="F7" s="247"/>
      <c r="G7" s="247"/>
      <c r="H7" s="247"/>
      <c r="I7" s="247"/>
      <c r="J7" s="248"/>
    </row>
    <row r="8" spans="1:10" s="9" customFormat="1" ht="30" customHeight="1" thickBot="1">
      <c r="A8" s="228"/>
      <c r="B8" s="246" t="s">
        <v>49</v>
      </c>
      <c r="C8" s="247"/>
      <c r="D8" s="248"/>
      <c r="E8" s="251"/>
      <c r="F8" s="252"/>
      <c r="G8" s="253"/>
      <c r="H8" s="254" t="s">
        <v>55</v>
      </c>
      <c r="I8" s="255"/>
      <c r="J8" s="256"/>
    </row>
    <row r="9" spans="1:10" s="18" customFormat="1" ht="67.5" customHeight="1" thickBot="1">
      <c r="A9" s="197"/>
      <c r="B9" s="146" t="s">
        <v>23</v>
      </c>
      <c r="C9" s="12" t="s">
        <v>50</v>
      </c>
      <c r="D9" s="41" t="s">
        <v>51</v>
      </c>
      <c r="E9" s="146" t="s">
        <v>23</v>
      </c>
      <c r="F9" s="12" t="s">
        <v>50</v>
      </c>
      <c r="G9" s="220" t="s">
        <v>51</v>
      </c>
      <c r="H9" s="145" t="s">
        <v>23</v>
      </c>
      <c r="I9" s="12" t="s">
        <v>50</v>
      </c>
      <c r="J9" s="13" t="s">
        <v>51</v>
      </c>
    </row>
    <row r="10" spans="1:10" s="9" customFormat="1" ht="33" customHeight="1">
      <c r="A10" s="121" t="s">
        <v>7</v>
      </c>
      <c r="B10" s="149">
        <f>'DPGF - LOT2 - ECA'!R10</f>
        <v>0</v>
      </c>
      <c r="C10" s="174">
        <f>D10-B10</f>
        <v>0</v>
      </c>
      <c r="D10" s="101">
        <f>B10*1.2</f>
        <v>0</v>
      </c>
      <c r="E10" s="212"/>
      <c r="F10" s="213"/>
      <c r="G10" s="214"/>
      <c r="H10" s="152">
        <f t="shared" ref="H10:J11" si="0">B10</f>
        <v>0</v>
      </c>
      <c r="I10" s="108">
        <f t="shared" si="0"/>
        <v>0</v>
      </c>
      <c r="J10" s="20">
        <f t="shared" si="0"/>
        <v>0</v>
      </c>
    </row>
    <row r="11" spans="1:10" s="9" customFormat="1" ht="33" customHeight="1">
      <c r="A11" s="122" t="s">
        <v>14</v>
      </c>
      <c r="B11" s="149">
        <f>'DPGF - LOT2 - ECA'!R11</f>
        <v>0</v>
      </c>
      <c r="C11" s="140">
        <f t="shared" ref="C11:C26" si="1">D11-B11</f>
        <v>0</v>
      </c>
      <c r="D11" s="142">
        <f t="shared" ref="D11:D18" si="2">B11*1.2</f>
        <v>0</v>
      </c>
      <c r="E11" s="215"/>
      <c r="F11" s="216"/>
      <c r="G11" s="217"/>
      <c r="H11" s="152">
        <f t="shared" si="0"/>
        <v>0</v>
      </c>
      <c r="I11" s="108">
        <f t="shared" si="0"/>
        <v>0</v>
      </c>
      <c r="J11" s="20">
        <f t="shared" si="0"/>
        <v>0</v>
      </c>
    </row>
    <row r="12" spans="1:10" s="9" customFormat="1" ht="33" customHeight="1">
      <c r="A12" s="122" t="s">
        <v>8</v>
      </c>
      <c r="B12" s="149">
        <f>'DPGF - LOT2 - ECA'!R12</f>
        <v>0</v>
      </c>
      <c r="C12" s="140">
        <f t="shared" si="1"/>
        <v>0</v>
      </c>
      <c r="D12" s="142">
        <f t="shared" si="2"/>
        <v>0</v>
      </c>
      <c r="E12" s="215"/>
      <c r="F12" s="216"/>
      <c r="G12" s="217"/>
      <c r="H12" s="152">
        <f t="shared" ref="H12:H26" si="3">B12</f>
        <v>0</v>
      </c>
      <c r="I12" s="108">
        <f t="shared" ref="I12:I26" si="4">C12</f>
        <v>0</v>
      </c>
      <c r="J12" s="20">
        <f t="shared" ref="J12:J26" si="5">D12</f>
        <v>0</v>
      </c>
    </row>
    <row r="13" spans="1:10" s="9" customFormat="1" ht="33" customHeight="1">
      <c r="A13" s="122" t="s">
        <v>9</v>
      </c>
      <c r="B13" s="149">
        <f>'DPGF - LOT2 - ECA'!R13</f>
        <v>0</v>
      </c>
      <c r="C13" s="140">
        <f t="shared" si="1"/>
        <v>0</v>
      </c>
      <c r="D13" s="142">
        <f t="shared" si="2"/>
        <v>0</v>
      </c>
      <c r="E13" s="215"/>
      <c r="F13" s="216"/>
      <c r="G13" s="217"/>
      <c r="H13" s="152">
        <f t="shared" si="3"/>
        <v>0</v>
      </c>
      <c r="I13" s="108">
        <f t="shared" si="4"/>
        <v>0</v>
      </c>
      <c r="J13" s="20">
        <f t="shared" si="5"/>
        <v>0</v>
      </c>
    </row>
    <row r="14" spans="1:10" s="9" customFormat="1" ht="33" customHeight="1">
      <c r="A14" s="122" t="s">
        <v>10</v>
      </c>
      <c r="B14" s="149">
        <f>'DPGF - LOT2 - ECA'!R14</f>
        <v>0</v>
      </c>
      <c r="C14" s="140">
        <f t="shared" si="1"/>
        <v>0</v>
      </c>
      <c r="D14" s="142">
        <f t="shared" si="2"/>
        <v>0</v>
      </c>
      <c r="E14" s="215"/>
      <c r="F14" s="216"/>
      <c r="G14" s="217"/>
      <c r="H14" s="152">
        <f t="shared" si="3"/>
        <v>0</v>
      </c>
      <c r="I14" s="108">
        <f t="shared" si="4"/>
        <v>0</v>
      </c>
      <c r="J14" s="20">
        <f t="shared" si="5"/>
        <v>0</v>
      </c>
    </row>
    <row r="15" spans="1:10" s="9" customFormat="1" ht="33" customHeight="1">
      <c r="A15" s="122" t="s">
        <v>11</v>
      </c>
      <c r="B15" s="149">
        <f>'DPGF - LOT2 - ECA'!R15</f>
        <v>0</v>
      </c>
      <c r="C15" s="140">
        <f t="shared" si="1"/>
        <v>0</v>
      </c>
      <c r="D15" s="142">
        <f t="shared" si="2"/>
        <v>0</v>
      </c>
      <c r="E15" s="215"/>
      <c r="F15" s="216"/>
      <c r="G15" s="217"/>
      <c r="H15" s="152">
        <f t="shared" si="3"/>
        <v>0</v>
      </c>
      <c r="I15" s="108">
        <f t="shared" si="4"/>
        <v>0</v>
      </c>
      <c r="J15" s="20">
        <f t="shared" si="5"/>
        <v>0</v>
      </c>
    </row>
    <row r="16" spans="1:10" s="9" customFormat="1" ht="33" customHeight="1">
      <c r="A16" s="123" t="s">
        <v>52</v>
      </c>
      <c r="B16" s="149">
        <f>'DPGF - LOT2 - ECA'!R16</f>
        <v>0</v>
      </c>
      <c r="C16" s="140">
        <f t="shared" si="1"/>
        <v>0</v>
      </c>
      <c r="D16" s="142">
        <f t="shared" si="2"/>
        <v>0</v>
      </c>
      <c r="E16" s="215"/>
      <c r="F16" s="216"/>
      <c r="G16" s="217"/>
      <c r="H16" s="152">
        <f t="shared" si="3"/>
        <v>0</v>
      </c>
      <c r="I16" s="108">
        <f t="shared" si="4"/>
        <v>0</v>
      </c>
      <c r="J16" s="20">
        <f t="shared" si="5"/>
        <v>0</v>
      </c>
    </row>
    <row r="17" spans="1:10" s="9" customFormat="1" ht="33" customHeight="1">
      <c r="A17" s="178" t="s">
        <v>79</v>
      </c>
      <c r="B17" s="149">
        <f>'DPGF - LOT2 - ECA'!R17</f>
        <v>0</v>
      </c>
      <c r="C17" s="140">
        <f t="shared" si="1"/>
        <v>0</v>
      </c>
      <c r="D17" s="142">
        <f t="shared" si="2"/>
        <v>0</v>
      </c>
      <c r="E17" s="215"/>
      <c r="F17" s="216"/>
      <c r="G17" s="217"/>
      <c r="H17" s="152">
        <f t="shared" si="3"/>
        <v>0</v>
      </c>
      <c r="I17" s="108">
        <f t="shared" si="4"/>
        <v>0</v>
      </c>
      <c r="J17" s="20">
        <f t="shared" si="5"/>
        <v>0</v>
      </c>
    </row>
    <row r="18" spans="1:10" s="9" customFormat="1" ht="33" customHeight="1">
      <c r="A18" s="123" t="s">
        <v>84</v>
      </c>
      <c r="B18" s="149">
        <f>'DPGF - LOT2 - ECA'!R18</f>
        <v>0</v>
      </c>
      <c r="C18" s="140">
        <f t="shared" si="1"/>
        <v>0</v>
      </c>
      <c r="D18" s="142">
        <f t="shared" si="2"/>
        <v>0</v>
      </c>
      <c r="E18" s="215"/>
      <c r="F18" s="216"/>
      <c r="G18" s="217"/>
      <c r="H18" s="152">
        <f t="shared" si="3"/>
        <v>0</v>
      </c>
      <c r="I18" s="108">
        <f t="shared" si="4"/>
        <v>0</v>
      </c>
      <c r="J18" s="20">
        <f t="shared" si="5"/>
        <v>0</v>
      </c>
    </row>
    <row r="19" spans="1:10" s="9" customFormat="1" ht="33" customHeight="1">
      <c r="A19" s="123" t="s">
        <v>15</v>
      </c>
      <c r="B19" s="149">
        <f>'DPGF - LOT2 - ECA'!R19</f>
        <v>0</v>
      </c>
      <c r="C19" s="140">
        <f t="shared" si="1"/>
        <v>0</v>
      </c>
      <c r="D19" s="142">
        <f t="shared" ref="D19" si="6">B19*1.2</f>
        <v>0</v>
      </c>
      <c r="E19" s="215"/>
      <c r="F19" s="216"/>
      <c r="G19" s="217"/>
      <c r="H19" s="152">
        <f t="shared" si="3"/>
        <v>0</v>
      </c>
      <c r="I19" s="108">
        <f t="shared" si="4"/>
        <v>0</v>
      </c>
      <c r="J19" s="20">
        <f t="shared" si="5"/>
        <v>0</v>
      </c>
    </row>
    <row r="20" spans="1:10" ht="32.25" customHeight="1">
      <c r="A20" s="123" t="s">
        <v>77</v>
      </c>
      <c r="B20" s="149">
        <f>'DPGF - LOT2 - ECA'!R20</f>
        <v>0</v>
      </c>
      <c r="C20" s="140">
        <f t="shared" si="1"/>
        <v>0</v>
      </c>
      <c r="D20" s="142">
        <f t="shared" ref="D20:D26" si="7">B20*1.2</f>
        <v>0</v>
      </c>
      <c r="E20" s="215"/>
      <c r="F20" s="216"/>
      <c r="G20" s="217"/>
      <c r="H20" s="152">
        <f t="shared" si="3"/>
        <v>0</v>
      </c>
      <c r="I20" s="108">
        <f t="shared" si="4"/>
        <v>0</v>
      </c>
      <c r="J20" s="20">
        <f t="shared" si="5"/>
        <v>0</v>
      </c>
    </row>
    <row r="21" spans="1:10" s="136" customFormat="1" ht="33" customHeight="1">
      <c r="A21" s="123" t="s">
        <v>16</v>
      </c>
      <c r="B21" s="149">
        <f>'DPGF - LOT2 - ECA'!R21</f>
        <v>0</v>
      </c>
      <c r="C21" s="140">
        <f t="shared" si="1"/>
        <v>0</v>
      </c>
      <c r="D21" s="142">
        <f t="shared" si="7"/>
        <v>0</v>
      </c>
      <c r="E21" s="215"/>
      <c r="F21" s="216"/>
      <c r="G21" s="217"/>
      <c r="H21" s="152">
        <f t="shared" si="3"/>
        <v>0</v>
      </c>
      <c r="I21" s="108">
        <f t="shared" si="4"/>
        <v>0</v>
      </c>
      <c r="J21" s="20">
        <f t="shared" si="5"/>
        <v>0</v>
      </c>
    </row>
    <row r="22" spans="1:10" s="136" customFormat="1" ht="33" customHeight="1">
      <c r="A22" s="123" t="s">
        <v>81</v>
      </c>
      <c r="B22" s="149">
        <f>'DPGF - LOT2 - ECA'!R22</f>
        <v>0</v>
      </c>
      <c r="C22" s="140">
        <f t="shared" si="1"/>
        <v>0</v>
      </c>
      <c r="D22" s="142">
        <f t="shared" si="7"/>
        <v>0</v>
      </c>
      <c r="E22" s="215"/>
      <c r="F22" s="216"/>
      <c r="G22" s="217"/>
      <c r="H22" s="152">
        <f t="shared" si="3"/>
        <v>0</v>
      </c>
      <c r="I22" s="108">
        <f t="shared" si="4"/>
        <v>0</v>
      </c>
      <c r="J22" s="20">
        <f t="shared" si="5"/>
        <v>0</v>
      </c>
    </row>
    <row r="23" spans="1:10" s="136" customFormat="1" ht="33" customHeight="1">
      <c r="A23" s="123" t="s">
        <v>80</v>
      </c>
      <c r="B23" s="149">
        <f>'DPGF - LOT2 - ECA'!R23</f>
        <v>0</v>
      </c>
      <c r="C23" s="140">
        <f t="shared" si="1"/>
        <v>0</v>
      </c>
      <c r="D23" s="142">
        <f t="shared" si="7"/>
        <v>0</v>
      </c>
      <c r="E23" s="215"/>
      <c r="F23" s="216"/>
      <c r="G23" s="217"/>
      <c r="H23" s="152">
        <f t="shared" si="3"/>
        <v>0</v>
      </c>
      <c r="I23" s="108">
        <f t="shared" si="4"/>
        <v>0</v>
      </c>
      <c r="J23" s="20">
        <f t="shared" si="5"/>
        <v>0</v>
      </c>
    </row>
    <row r="24" spans="1:10" s="136" customFormat="1" ht="33" customHeight="1">
      <c r="A24" s="123" t="s">
        <v>83</v>
      </c>
      <c r="B24" s="149">
        <f>'DPGF - LOT2 - ECA'!R24</f>
        <v>0</v>
      </c>
      <c r="C24" s="140">
        <f t="shared" si="1"/>
        <v>0</v>
      </c>
      <c r="D24" s="142">
        <f t="shared" si="7"/>
        <v>0</v>
      </c>
      <c r="E24" s="215"/>
      <c r="F24" s="216"/>
      <c r="G24" s="217"/>
      <c r="H24" s="152">
        <f t="shared" si="3"/>
        <v>0</v>
      </c>
      <c r="I24" s="108">
        <f t="shared" si="4"/>
        <v>0</v>
      </c>
      <c r="J24" s="20">
        <f t="shared" si="5"/>
        <v>0</v>
      </c>
    </row>
    <row r="25" spans="1:10" s="136" customFormat="1" ht="33" customHeight="1">
      <c r="A25" s="123" t="s">
        <v>82</v>
      </c>
      <c r="B25" s="149">
        <f>'DPGF - LOT2 - ECA'!R25</f>
        <v>0</v>
      </c>
      <c r="C25" s="140">
        <f t="shared" si="1"/>
        <v>0</v>
      </c>
      <c r="D25" s="142">
        <f t="shared" si="7"/>
        <v>0</v>
      </c>
      <c r="E25" s="215"/>
      <c r="F25" s="216"/>
      <c r="G25" s="217"/>
      <c r="H25" s="152">
        <f t="shared" si="3"/>
        <v>0</v>
      </c>
      <c r="I25" s="108">
        <f t="shared" si="4"/>
        <v>0</v>
      </c>
      <c r="J25" s="20">
        <f t="shared" si="5"/>
        <v>0</v>
      </c>
    </row>
    <row r="26" spans="1:10" s="136" customFormat="1" ht="33" customHeight="1" thickBot="1">
      <c r="A26" s="124"/>
      <c r="B26" s="149">
        <f>'DPGF - LOT2 - ECA'!R26</f>
        <v>0</v>
      </c>
      <c r="C26" s="140">
        <f t="shared" si="1"/>
        <v>0</v>
      </c>
      <c r="D26" s="142">
        <f t="shared" si="7"/>
        <v>0</v>
      </c>
      <c r="E26" s="215"/>
      <c r="F26" s="216"/>
      <c r="G26" s="217"/>
      <c r="H26" s="152">
        <f t="shared" si="3"/>
        <v>0</v>
      </c>
      <c r="I26" s="108">
        <f t="shared" si="4"/>
        <v>0</v>
      </c>
      <c r="J26" s="20">
        <f t="shared" si="5"/>
        <v>0</v>
      </c>
    </row>
    <row r="27" spans="1:10" s="17" customFormat="1" ht="33" customHeight="1" thickBot="1">
      <c r="A27" s="43" t="s">
        <v>18</v>
      </c>
      <c r="B27" s="138">
        <f t="shared" ref="B27:J27" si="8">SUM(B3:B26)</f>
        <v>0</v>
      </c>
      <c r="C27" s="138">
        <f t="shared" si="8"/>
        <v>0</v>
      </c>
      <c r="D27" s="139">
        <f t="shared" si="8"/>
        <v>0</v>
      </c>
      <c r="E27" s="218"/>
      <c r="F27" s="219"/>
      <c r="G27" s="219"/>
      <c r="H27" s="40">
        <f t="shared" si="8"/>
        <v>0</v>
      </c>
      <c r="I27" s="40">
        <f t="shared" si="8"/>
        <v>0</v>
      </c>
      <c r="J27" s="39">
        <f t="shared" si="8"/>
        <v>0</v>
      </c>
    </row>
    <row r="28" spans="1:10" s="28" customFormat="1" ht="21" customHeight="1" thickBot="1">
      <c r="A28" s="27"/>
      <c r="B28" s="24"/>
      <c r="C28" s="24"/>
      <c r="D28" s="24"/>
      <c r="E28" s="24"/>
      <c r="F28" s="24"/>
      <c r="G28" s="25"/>
      <c r="H28" s="24"/>
      <c r="I28" s="24"/>
      <c r="J28" s="58"/>
    </row>
    <row r="29" spans="1:10" s="19" customFormat="1" ht="117.75" customHeight="1" thickBot="1">
      <c r="A29" s="232" t="s">
        <v>17</v>
      </c>
      <c r="B29" s="233"/>
      <c r="C29" s="233"/>
      <c r="D29" s="233"/>
      <c r="E29" s="234"/>
      <c r="F29" s="229"/>
      <c r="G29" s="230"/>
      <c r="H29" s="230"/>
      <c r="I29" s="230"/>
      <c r="J29" s="231"/>
    </row>
    <row r="30" spans="1:10" s="16" customFormat="1" ht="13.8"/>
    <row r="31" spans="1:10" s="16" customFormat="1" ht="13.8"/>
    <row r="32" spans="1:10" s="16" customFormat="1" ht="13.8"/>
    <row r="33" s="16" customFormat="1" ht="13.8"/>
    <row r="34" s="16" customFormat="1" ht="13.8"/>
  </sheetData>
  <mergeCells count="10">
    <mergeCell ref="A29:E29"/>
    <mergeCell ref="F29:J29"/>
    <mergeCell ref="A1:J1"/>
    <mergeCell ref="A4:J4"/>
    <mergeCell ref="A5:J5"/>
    <mergeCell ref="A7:A8"/>
    <mergeCell ref="B7:J7"/>
    <mergeCell ref="B8:D8"/>
    <mergeCell ref="E8:G8"/>
    <mergeCell ref="H8:J8"/>
  </mergeCells>
  <dataValidations count="1">
    <dataValidation type="list" allowBlank="1" showInputMessage="1" showErrorMessage="1" sqref="B8:G8" xr:uid="{00000000-0002-0000-0900-000000000000}">
      <formula1>LISTE</formula1>
    </dataValidation>
  </dataValidations>
  <printOptions horizontalCentered="1" verticalCentered="1"/>
  <pageMargins left="7.874015748031496E-2" right="7.874015748031496E-2" top="7.874015748031496E-2" bottom="7.874015748031496E-2" header="0" footer="0"/>
  <pageSetup paperSize="9"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"/>
  <sheetViews>
    <sheetView workbookViewId="0">
      <selection activeCell="D11" sqref="D11"/>
    </sheetView>
  </sheetViews>
  <sheetFormatPr baseColWidth="10" defaultRowHeight="14.4"/>
  <cols>
    <col min="1" max="1" width="18.44140625" bestFit="1" customWidth="1"/>
    <col min="2" max="2" width="16.77734375" style="7" customWidth="1"/>
    <col min="3" max="3" width="11.44140625" style="7"/>
    <col min="4" max="4" width="33.44140625" customWidth="1"/>
    <col min="5" max="5" width="35.77734375" customWidth="1"/>
    <col min="6" max="6" width="11.44140625" style="130"/>
  </cols>
  <sheetData>
    <row r="1" spans="1:10" s="8" customFormat="1" ht="41.25" customHeight="1">
      <c r="A1" s="126" t="str">
        <f>B1&amp;" - "&amp;C1</f>
        <v>Lot n°1 - AJG</v>
      </c>
      <c r="B1" s="126" t="s">
        <v>31</v>
      </c>
      <c r="C1" s="127" t="s">
        <v>32</v>
      </c>
      <c r="D1" s="128" t="s">
        <v>97</v>
      </c>
      <c r="E1" s="128" t="s">
        <v>33</v>
      </c>
      <c r="F1" s="129" t="str">
        <f>D1&amp;" - "&amp;E1</f>
        <v>Siège social de la COMUE - 41, allées Jules Guesde, 31000 Toulouse</v>
      </c>
    </row>
    <row r="2" spans="1:10" s="8" customFormat="1" ht="41.25" customHeight="1">
      <c r="A2" s="126" t="str">
        <f>B2&amp;" - "&amp;C2</f>
        <v>Lot n°1 - RDL</v>
      </c>
      <c r="B2" s="126" t="s">
        <v>31</v>
      </c>
      <c r="C2" s="127" t="s">
        <v>34</v>
      </c>
      <c r="D2" s="128" t="s">
        <v>35</v>
      </c>
      <c r="E2" s="128" t="s">
        <v>36</v>
      </c>
      <c r="F2" s="129" t="str">
        <f>D2&amp;" - "&amp;E2</f>
        <v>Service Interétablissements de coopération documentaire (SICD) - 15, rue des lois, 31000 Toulouse</v>
      </c>
    </row>
    <row r="3" spans="1:10" s="8" customFormat="1" ht="41.25" customHeight="1">
      <c r="A3" s="126" t="str">
        <f t="shared" ref="A3:A7" si="0">B3&amp;" - "&amp;C3</f>
        <v>Lot n°1 - MRV</v>
      </c>
      <c r="B3" s="126" t="s">
        <v>31</v>
      </c>
      <c r="C3" s="127" t="s">
        <v>37</v>
      </c>
      <c r="D3" s="128" t="s">
        <v>38</v>
      </c>
      <c r="E3" s="128" t="s">
        <v>39</v>
      </c>
      <c r="F3" s="129" t="str">
        <f>D3&amp;" - "&amp;E3</f>
        <v>Maison de la Recherche et de la Valorisation (MRV) - 75, cours des sciences 31400 Toulouse</v>
      </c>
      <c r="H3"/>
    </row>
    <row r="4" spans="1:10" s="8" customFormat="1" ht="41.25" customHeight="1">
      <c r="A4" s="126" t="str">
        <f t="shared" ref="A4:A6" si="1">B4&amp;" - "&amp;C4</f>
        <v>Lot n°1 - SGE Siège</v>
      </c>
      <c r="B4" s="126" t="s">
        <v>31</v>
      </c>
      <c r="C4" s="127" t="s">
        <v>100</v>
      </c>
      <c r="D4" s="128" t="s">
        <v>92</v>
      </c>
      <c r="E4" s="128" t="s">
        <v>95</v>
      </c>
      <c r="F4" s="129" t="str">
        <f t="shared" ref="F4:F6" si="2">D4&amp;" - "&amp;E4</f>
        <v>Siège de Gestion et d'Exploitation (Siège) - 90, allée des platanes 31400 Toulouse</v>
      </c>
      <c r="H4" s="156"/>
    </row>
    <row r="5" spans="1:10" s="8" customFormat="1" ht="41.25" customHeight="1">
      <c r="A5" s="126" t="str">
        <f t="shared" si="1"/>
        <v>Lot n°1 - SGE  EE</v>
      </c>
      <c r="B5" s="126" t="s">
        <v>31</v>
      </c>
      <c r="C5" s="127" t="s">
        <v>101</v>
      </c>
      <c r="D5" s="128" t="s">
        <v>98</v>
      </c>
      <c r="E5" s="128" t="s">
        <v>99</v>
      </c>
      <c r="F5" s="129" t="str">
        <f t="shared" si="2"/>
        <v>Service de Gestion et d'Exploitation (2 bâtiments Espaces Extérieurs) - 859, cours Rosalind Franklin 31400 Toulouse</v>
      </c>
      <c r="H5" s="156"/>
    </row>
    <row r="6" spans="1:10" s="8" customFormat="1" ht="41.25" customHeight="1">
      <c r="A6" s="126" t="str">
        <f t="shared" si="1"/>
        <v>Lot n°1 - LA TURBINE</v>
      </c>
      <c r="B6" s="126" t="s">
        <v>31</v>
      </c>
      <c r="C6" s="127" t="s">
        <v>91</v>
      </c>
      <c r="D6" s="128" t="s">
        <v>93</v>
      </c>
      <c r="E6" s="128" t="s">
        <v>96</v>
      </c>
      <c r="F6" s="129" t="str">
        <f t="shared" si="2"/>
        <v>Cité Internationale Université de Toulouse (CIUT) - 17 rue Sainte-Catherine 31400 Toulouse</v>
      </c>
      <c r="H6" s="156"/>
    </row>
    <row r="7" spans="1:10" s="8" customFormat="1" ht="41.25" customHeight="1">
      <c r="A7" s="126" t="str">
        <f t="shared" si="0"/>
        <v>Lot n°1 - B612-ANITI</v>
      </c>
      <c r="B7" s="126" t="s">
        <v>31</v>
      </c>
      <c r="C7" s="127" t="s">
        <v>43</v>
      </c>
      <c r="D7" s="128" t="s">
        <v>44</v>
      </c>
      <c r="E7" s="128" t="s">
        <v>45</v>
      </c>
      <c r="F7" s="129" t="str">
        <f t="shared" ref="F7" si="3">D7&amp;" - "&amp;E7</f>
        <v>Artificial and Natural Intelligence Toulouse Institute (ANITI) - 3, rue Tarfaya, 31400 Toulouse</v>
      </c>
    </row>
    <row r="8" spans="1:10" ht="34.950000000000003" customHeight="1">
      <c r="A8" s="126" t="str">
        <f t="shared" ref="A8" si="4">B8&amp;" - "&amp;C8</f>
        <v>Lot n°2 - ECA</v>
      </c>
      <c r="B8" s="126" t="s">
        <v>40</v>
      </c>
      <c r="C8" s="127" t="s">
        <v>41</v>
      </c>
      <c r="D8" s="128" t="s">
        <v>94</v>
      </c>
      <c r="E8" s="128" t="s">
        <v>42</v>
      </c>
      <c r="F8" s="129" t="str">
        <f t="shared" ref="F8" si="5">D8&amp;" - "&amp;E8</f>
        <v>Espace Clément ADER  - 3, rue Caroline Aigle 31400 Toulouse</v>
      </c>
      <c r="G8" s="8"/>
      <c r="H8" s="8"/>
      <c r="I8" s="8"/>
      <c r="J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3</vt:i4>
      </vt:variant>
    </vt:vector>
  </HeadingPairs>
  <TitlesOfParts>
    <vt:vector size="16" baseType="lpstr">
      <vt:lpstr>BPU - LOT 1 </vt:lpstr>
      <vt:lpstr>DPGF - LOT1 - AJG</vt:lpstr>
      <vt:lpstr>DPGF - LOT1 - RDL</vt:lpstr>
      <vt:lpstr>DPGF - LOT1 - MRV</vt:lpstr>
      <vt:lpstr>DPGF - LOT1 - SGE Siège</vt:lpstr>
      <vt:lpstr>DPGF - LOT1 - SGE EE</vt:lpstr>
      <vt:lpstr>DPGF - LOT1 - TURBINE</vt:lpstr>
      <vt:lpstr>DPGF - LOT1 - B612 ANITI</vt:lpstr>
      <vt:lpstr>DPGF - LOT1 - RECAP</vt:lpstr>
      <vt:lpstr>BPU - LOT 2</vt:lpstr>
      <vt:lpstr>DPGF - LOT2 - ECA</vt:lpstr>
      <vt:lpstr>DPGF - LOT2 - RECAP</vt:lpstr>
      <vt:lpstr>Base</vt:lpstr>
      <vt:lpstr>LISTE</vt:lpstr>
      <vt:lpstr>'BPU - LOT 1 '!Zone_d_impression</vt:lpstr>
      <vt:lpstr>'BPU - LOT 2'!Zone_d_impression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hcros</dc:creator>
  <cp:lastModifiedBy>CAMILLE COLLIGNON</cp:lastModifiedBy>
  <cp:lastPrinted>2026-03-31T12:53:21Z</cp:lastPrinted>
  <dcterms:created xsi:type="dcterms:W3CDTF">2019-04-05T08:21:23Z</dcterms:created>
  <dcterms:modified xsi:type="dcterms:W3CDTF">2026-04-08T08:27:40Z</dcterms:modified>
</cp:coreProperties>
</file>